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JCachopF\Desktop\MATRICES DE RIESGO E INDICADORES-PLANES DE ACCION DESAJ TUNJA\CUARTO TRIMESTRE\MATRICES DE RIESGOS\"/>
    </mc:Choice>
  </mc:AlternateContent>
  <xr:revisionPtr revIDLastSave="0" documentId="13_ncr:1_{EA9A6802-7FB0-430A-BD2D-51A51E53F05C}" xr6:coauthVersionLast="36" xr6:coauthVersionMax="36" xr10:uidLastSave="{00000000-0000-0000-0000-000000000000}"/>
  <bookViews>
    <workbookView xWindow="0" yWindow="0" windowWidth="28800" windowHeight="11505" tabRatio="898" firstSheet="5" activeTab="13"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0" i="36" l="1"/>
  <c r="A110" i="36"/>
  <c r="A120" i="35" l="1"/>
  <c r="A110" i="35"/>
  <c r="A32" i="28" l="1"/>
  <c r="L20" i="27"/>
  <c r="K20" i="27" s="1"/>
  <c r="G10" i="27"/>
  <c r="H10" i="27" s="1"/>
  <c r="L10" i="27"/>
  <c r="L11" i="27"/>
  <c r="K11" i="27" s="1"/>
  <c r="L12" i="27"/>
  <c r="K12" i="27" s="1"/>
  <c r="L13" i="27"/>
  <c r="K13" i="27" s="1"/>
  <c r="L14" i="27"/>
  <c r="K14" i="27" s="1"/>
  <c r="M10" i="27" l="1"/>
  <c r="N10" i="27" s="1"/>
  <c r="K10" i="27"/>
  <c r="O10" i="27" l="1"/>
  <c r="E109" i="29" l="1"/>
  <c r="E108" i="29"/>
  <c r="E107" i="29"/>
  <c r="E106" i="29"/>
  <c r="E105" i="29"/>
  <c r="E104" i="29"/>
  <c r="E103" i="29"/>
  <c r="E102" i="29"/>
  <c r="E101" i="29"/>
  <c r="L100" i="29"/>
  <c r="E100" i="29"/>
  <c r="C100" i="29"/>
  <c r="B100" i="29"/>
  <c r="A100" i="29"/>
  <c r="E99" i="29"/>
  <c r="E98" i="29"/>
  <c r="E97" i="29"/>
  <c r="E96" i="29"/>
  <c r="E95" i="29"/>
  <c r="E94" i="29"/>
  <c r="E93" i="29"/>
  <c r="E92" i="29"/>
  <c r="E91" i="29"/>
  <c r="L90" i="29"/>
  <c r="E90" i="29"/>
  <c r="C90" i="29"/>
  <c r="B90" i="29"/>
  <c r="A90" i="29"/>
  <c r="E89" i="29"/>
  <c r="E88" i="29"/>
  <c r="E87" i="29"/>
  <c r="E86" i="29"/>
  <c r="E85" i="29"/>
  <c r="E84" i="29"/>
  <c r="E83" i="29"/>
  <c r="E82" i="29"/>
  <c r="E81" i="29"/>
  <c r="L80" i="29"/>
  <c r="E80" i="29"/>
  <c r="C80" i="29"/>
  <c r="B80" i="29"/>
  <c r="A80" i="29"/>
  <c r="E79" i="29"/>
  <c r="E78" i="29"/>
  <c r="E77" i="29"/>
  <c r="E76" i="29"/>
  <c r="E75" i="29"/>
  <c r="E74" i="29"/>
  <c r="E73" i="29"/>
  <c r="E72" i="29"/>
  <c r="E71" i="29"/>
  <c r="L70" i="29"/>
  <c r="E70" i="29"/>
  <c r="C70" i="29"/>
  <c r="B70" i="29"/>
  <c r="A70" i="29"/>
  <c r="E69" i="29"/>
  <c r="E68" i="29"/>
  <c r="E67" i="29"/>
  <c r="E66" i="29"/>
  <c r="E65" i="29"/>
  <c r="E64" i="29"/>
  <c r="E63" i="29"/>
  <c r="E62" i="29"/>
  <c r="E61" i="29"/>
  <c r="L60" i="29"/>
  <c r="E60" i="29"/>
  <c r="C60" i="29"/>
  <c r="B60" i="29"/>
  <c r="A60" i="29"/>
  <c r="E59" i="29"/>
  <c r="E58" i="29"/>
  <c r="E57" i="29"/>
  <c r="E56" i="29"/>
  <c r="E55" i="29"/>
  <c r="E54" i="29"/>
  <c r="E53" i="29"/>
  <c r="E52" i="29"/>
  <c r="E51" i="29"/>
  <c r="L50" i="29"/>
  <c r="E50" i="29"/>
  <c r="C50" i="29"/>
  <c r="B50" i="29"/>
  <c r="A50" i="29"/>
  <c r="R37" i="28"/>
  <c r="R42" i="28"/>
  <c r="R41" i="28"/>
  <c r="L38" i="28"/>
  <c r="L26" i="28"/>
  <c r="L22" i="28"/>
  <c r="L23" i="28"/>
  <c r="L24" i="28"/>
  <c r="L25" i="28"/>
  <c r="R25" i="28"/>
  <c r="R26" i="28"/>
  <c r="R19" i="28"/>
  <c r="R20" i="28"/>
  <c r="C35" i="28"/>
  <c r="C36" i="28"/>
  <c r="C37" i="28"/>
  <c r="C38" i="28"/>
  <c r="C39" i="28"/>
  <c r="C40" i="28"/>
  <c r="C41" i="28"/>
  <c r="C42" i="28"/>
  <c r="C43" i="28"/>
  <c r="C44" i="28"/>
  <c r="C45" i="28"/>
  <c r="C30" i="28"/>
  <c r="C31" i="28"/>
  <c r="C32" i="28"/>
  <c r="C33" i="28"/>
  <c r="C34" i="28"/>
  <c r="R45" i="28"/>
  <c r="J45" i="28"/>
  <c r="R44" i="28"/>
  <c r="L44" i="28"/>
  <c r="J44" i="28"/>
  <c r="B44" i="28"/>
  <c r="A44" i="28"/>
  <c r="J43" i="28"/>
  <c r="J42" i="28"/>
  <c r="J41" i="28"/>
  <c r="R40" i="28"/>
  <c r="J40" i="28"/>
  <c r="R39" i="28"/>
  <c r="J39" i="28"/>
  <c r="R38" i="28"/>
  <c r="J38" i="28"/>
  <c r="B38" i="28"/>
  <c r="A38" i="28"/>
  <c r="J37" i="28"/>
  <c r="R36" i="28"/>
  <c r="J36" i="28"/>
  <c r="R35" i="28"/>
  <c r="L35" i="28"/>
  <c r="J35" i="28"/>
  <c r="B35" i="28"/>
  <c r="A35" i="28"/>
  <c r="R34" i="28"/>
  <c r="J34" i="28"/>
  <c r="R33" i="28"/>
  <c r="J33" i="28"/>
  <c r="R32" i="28"/>
  <c r="L32" i="28"/>
  <c r="J32" i="28"/>
  <c r="B32" i="28"/>
  <c r="R31" i="28"/>
  <c r="J31" i="28"/>
  <c r="R30" i="28"/>
  <c r="J30" i="28"/>
  <c r="R29" i="28"/>
  <c r="J29" i="28"/>
  <c r="C29" i="28"/>
  <c r="R28" i="28"/>
  <c r="J28" i="28"/>
  <c r="C28" i="28"/>
  <c r="R27" i="28"/>
  <c r="L27" i="28"/>
  <c r="J27" i="28"/>
  <c r="C27" i="28"/>
  <c r="B27" i="28"/>
  <c r="A27" i="28"/>
  <c r="J26" i="28"/>
  <c r="C26" i="28"/>
  <c r="J25" i="28"/>
  <c r="C25" i="28"/>
  <c r="R24" i="28"/>
  <c r="J24" i="28"/>
  <c r="C24" i="28"/>
  <c r="B24" i="28"/>
  <c r="A24" i="28"/>
  <c r="G38" i="27"/>
  <c r="G44" i="27"/>
  <c r="G35" i="27"/>
  <c r="G32" i="27"/>
  <c r="G27" i="27"/>
  <c r="A50" i="18" l="1"/>
  <c r="A50" i="36"/>
  <c r="A50" i="35"/>
  <c r="C50" i="18"/>
  <c r="C50" i="36"/>
  <c r="C50" i="35"/>
  <c r="A60" i="18"/>
  <c r="A60" i="36"/>
  <c r="A60" i="35"/>
  <c r="B60" i="18"/>
  <c r="B60" i="36"/>
  <c r="B60" i="35"/>
  <c r="C60" i="18"/>
  <c r="C60" i="36"/>
  <c r="C60" i="35"/>
  <c r="A70" i="34"/>
  <c r="A70" i="36"/>
  <c r="A70" i="35"/>
  <c r="B70" i="34"/>
  <c r="B70" i="36"/>
  <c r="B70" i="35"/>
  <c r="C70" i="18"/>
  <c r="C70" i="36"/>
  <c r="C70" i="35"/>
  <c r="A80" i="18"/>
  <c r="A80" i="36"/>
  <c r="A80" i="35"/>
  <c r="B80" i="18"/>
  <c r="B80" i="36"/>
  <c r="B80" i="35"/>
  <c r="C80" i="18"/>
  <c r="C80" i="36"/>
  <c r="C80" i="35"/>
  <c r="A90" i="34"/>
  <c r="A90" i="36"/>
  <c r="A90" i="35"/>
  <c r="B90" i="34"/>
  <c r="B90" i="36"/>
  <c r="B90" i="35"/>
  <c r="C90" i="34"/>
  <c r="C90" i="36"/>
  <c r="C90" i="35"/>
  <c r="A100" i="18"/>
  <c r="A100" i="36"/>
  <c r="A100" i="35"/>
  <c r="B100" i="18"/>
  <c r="B100" i="36"/>
  <c r="B100" i="35"/>
  <c r="B50" i="18"/>
  <c r="B50" i="36"/>
  <c r="B50" i="35"/>
  <c r="C100" i="34"/>
  <c r="C100" i="36"/>
  <c r="C100" i="35"/>
  <c r="K27" i="28"/>
  <c r="S35" i="28"/>
  <c r="C90" i="18"/>
  <c r="C100" i="18"/>
  <c r="C50" i="34"/>
  <c r="C60" i="34"/>
  <c r="C70" i="34"/>
  <c r="C80" i="34"/>
  <c r="A70" i="18"/>
  <c r="A90" i="18"/>
  <c r="A50" i="34"/>
  <c r="A60" i="34"/>
  <c r="A80" i="34"/>
  <c r="A100" i="34"/>
  <c r="B70" i="18"/>
  <c r="B90" i="18"/>
  <c r="B50" i="34"/>
  <c r="B60" i="34"/>
  <c r="B80" i="34"/>
  <c r="B100" i="34"/>
  <c r="S44" i="28"/>
  <c r="S38" i="28"/>
  <c r="K44" i="28"/>
  <c r="K38" i="28"/>
  <c r="K35" i="28"/>
  <c r="K32" i="28"/>
  <c r="S27" i="28"/>
  <c r="S32" i="28"/>
  <c r="K24" i="28"/>
  <c r="S24" i="28"/>
  <c r="L45" i="27" l="1"/>
  <c r="L44" i="27"/>
  <c r="H44" i="27"/>
  <c r="L43" i="27"/>
  <c r="L42" i="27"/>
  <c r="L41" i="27"/>
  <c r="L40" i="27"/>
  <c r="L39" i="27"/>
  <c r="L38" i="27"/>
  <c r="K38" i="27" s="1"/>
  <c r="H38" i="27"/>
  <c r="L37" i="27"/>
  <c r="L36" i="27"/>
  <c r="L35" i="27"/>
  <c r="H35" i="27"/>
  <c r="G24" i="27"/>
  <c r="H24" i="27" s="1"/>
  <c r="L34" i="27"/>
  <c r="L33" i="27"/>
  <c r="L32" i="27"/>
  <c r="H32" i="27"/>
  <c r="L31" i="27"/>
  <c r="L30" i="27"/>
  <c r="L29" i="27"/>
  <c r="L28" i="27"/>
  <c r="L27" i="27"/>
  <c r="H27" i="27"/>
  <c r="G46" i="27"/>
  <c r="H46" i="27" s="1"/>
  <c r="L46" i="27"/>
  <c r="K46" i="27" s="1"/>
  <c r="L47" i="27"/>
  <c r="L48" i="27"/>
  <c r="L49" i="27"/>
  <c r="L50" i="27"/>
  <c r="G51" i="27"/>
  <c r="H51" i="27" s="1"/>
  <c r="L51" i="27"/>
  <c r="K51" i="27" s="1"/>
  <c r="L52" i="27"/>
  <c r="K52" i="27" s="1"/>
  <c r="L53" i="27"/>
  <c r="K53" i="27" s="1"/>
  <c r="L24" i="27"/>
  <c r="L25" i="27"/>
  <c r="K25" i="27" s="1"/>
  <c r="L26" i="27"/>
  <c r="K26" i="27" s="1"/>
  <c r="M35" i="27" l="1"/>
  <c r="N35" i="27" s="1"/>
  <c r="H80" i="29" s="1"/>
  <c r="F70" i="29"/>
  <c r="T32" i="28"/>
  <c r="F80" i="29"/>
  <c r="T35" i="28"/>
  <c r="F100" i="29"/>
  <c r="T44" i="28"/>
  <c r="F60" i="29"/>
  <c r="T27" i="28"/>
  <c r="F50" i="29"/>
  <c r="T24" i="28"/>
  <c r="J50" i="29" s="1"/>
  <c r="F90" i="29"/>
  <c r="T38" i="28"/>
  <c r="M44" i="27"/>
  <c r="M27" i="27"/>
  <c r="K44" i="27"/>
  <c r="M32" i="27"/>
  <c r="K35" i="27"/>
  <c r="K32" i="27"/>
  <c r="M38" i="27"/>
  <c r="K27" i="27"/>
  <c r="M24" i="27"/>
  <c r="G50" i="29" s="1"/>
  <c r="K24" i="27"/>
  <c r="M51" i="27"/>
  <c r="N51" i="27" s="1"/>
  <c r="M46" i="27"/>
  <c r="N46" i="27" s="1"/>
  <c r="G21" i="27"/>
  <c r="H21" i="27" s="1"/>
  <c r="L21" i="27"/>
  <c r="K21" i="27" s="1"/>
  <c r="L22" i="27"/>
  <c r="K22" i="27" s="1"/>
  <c r="L23" i="27"/>
  <c r="K23" i="27" s="1"/>
  <c r="A30" i="29"/>
  <c r="B30" i="29"/>
  <c r="C30" i="29"/>
  <c r="E30" i="29"/>
  <c r="L30" i="29"/>
  <c r="E31" i="29"/>
  <c r="E32" i="29"/>
  <c r="E33" i="29"/>
  <c r="E34" i="29"/>
  <c r="E35" i="29"/>
  <c r="E36" i="29"/>
  <c r="E37" i="29"/>
  <c r="E38" i="29"/>
  <c r="E39" i="29"/>
  <c r="L18" i="28"/>
  <c r="L19" i="28"/>
  <c r="L20" i="28"/>
  <c r="R18" i="28"/>
  <c r="J18" i="28"/>
  <c r="J19" i="28"/>
  <c r="J20" i="28"/>
  <c r="C19" i="28"/>
  <c r="C20" i="28"/>
  <c r="C18" i="28"/>
  <c r="C15" i="28"/>
  <c r="G18" i="27"/>
  <c r="H18" i="27" s="1"/>
  <c r="L18" i="27"/>
  <c r="K18" i="27" s="1"/>
  <c r="L19" i="27"/>
  <c r="K19" i="27" s="1"/>
  <c r="B21" i="28"/>
  <c r="D50" i="36" l="1"/>
  <c r="D50" i="35"/>
  <c r="B30" i="34"/>
  <c r="B30" i="36"/>
  <c r="B30" i="35"/>
  <c r="A30" i="34"/>
  <c r="A30" i="36"/>
  <c r="A30" i="35"/>
  <c r="C30" i="34"/>
  <c r="C30" i="36"/>
  <c r="C30" i="35"/>
  <c r="U35" i="28"/>
  <c r="K80" i="29" s="1"/>
  <c r="G80" i="29"/>
  <c r="J60" i="29"/>
  <c r="N27" i="27"/>
  <c r="H60" i="29" s="1"/>
  <c r="G60" i="29"/>
  <c r="U27" i="28"/>
  <c r="K60" i="29" s="1"/>
  <c r="N44" i="27"/>
  <c r="H100" i="29" s="1"/>
  <c r="G100" i="29"/>
  <c r="U44" i="28"/>
  <c r="K100" i="29" s="1"/>
  <c r="J100" i="29"/>
  <c r="N32" i="27"/>
  <c r="H70" i="29" s="1"/>
  <c r="G70" i="29"/>
  <c r="U32" i="28"/>
  <c r="K70" i="29" s="1"/>
  <c r="J80" i="29"/>
  <c r="N38" i="27"/>
  <c r="H90" i="29" s="1"/>
  <c r="G90" i="29"/>
  <c r="U38" i="28"/>
  <c r="K90" i="29" s="1"/>
  <c r="J90" i="29"/>
  <c r="J70" i="29"/>
  <c r="D50" i="18"/>
  <c r="D50" i="34"/>
  <c r="N24" i="27"/>
  <c r="H50" i="29" s="1"/>
  <c r="U24" i="28"/>
  <c r="K18" i="28"/>
  <c r="T18" i="28" s="1"/>
  <c r="J30" i="29" s="1"/>
  <c r="S18" i="28"/>
  <c r="O46" i="27"/>
  <c r="A30" i="18"/>
  <c r="C30" i="18"/>
  <c r="B30" i="18"/>
  <c r="F30" i="29"/>
  <c r="M21" i="27"/>
  <c r="N21" i="27" s="1"/>
  <c r="M18" i="27"/>
  <c r="G30" i="29" s="1"/>
  <c r="D100" i="36" l="1"/>
  <c r="D100" i="35"/>
  <c r="E60" i="36"/>
  <c r="E60" i="35"/>
  <c r="D30" i="36"/>
  <c r="D30" i="35"/>
  <c r="E100" i="36"/>
  <c r="E100" i="35"/>
  <c r="D90" i="36"/>
  <c r="D90" i="35"/>
  <c r="E70" i="36"/>
  <c r="E70" i="35"/>
  <c r="D60" i="36"/>
  <c r="D60" i="35"/>
  <c r="E80" i="18"/>
  <c r="E80" i="36"/>
  <c r="E80" i="35"/>
  <c r="D70" i="36"/>
  <c r="D70" i="35"/>
  <c r="E90" i="36"/>
  <c r="E90" i="35"/>
  <c r="D80" i="36"/>
  <c r="D80" i="35"/>
  <c r="E80" i="34"/>
  <c r="V35" i="28"/>
  <c r="M80" i="29" s="1"/>
  <c r="V32" i="28"/>
  <c r="M70" i="29" s="1"/>
  <c r="V38" i="28"/>
  <c r="M90" i="29" s="1"/>
  <c r="V44" i="28"/>
  <c r="M100" i="29" s="1"/>
  <c r="E100" i="18"/>
  <c r="E100" i="34"/>
  <c r="D70" i="34"/>
  <c r="D70" i="18"/>
  <c r="D90" i="34"/>
  <c r="D90" i="18"/>
  <c r="D100" i="18"/>
  <c r="D100" i="34"/>
  <c r="V24" i="28"/>
  <c r="M50" i="29" s="1"/>
  <c r="K50" i="29"/>
  <c r="D80" i="18"/>
  <c r="D80" i="34"/>
  <c r="V27" i="28"/>
  <c r="M60" i="29" s="1"/>
  <c r="E90" i="34"/>
  <c r="E90" i="18"/>
  <c r="E60" i="18"/>
  <c r="E60" i="34"/>
  <c r="E70" i="34"/>
  <c r="E70" i="18"/>
  <c r="D60" i="18"/>
  <c r="D60" i="34"/>
  <c r="U18" i="28"/>
  <c r="K30" i="29" s="1"/>
  <c r="D30" i="34"/>
  <c r="D30" i="18"/>
  <c r="N18" i="27"/>
  <c r="H30" i="29" s="1"/>
  <c r="O18" i="27"/>
  <c r="F100" i="18" l="1"/>
  <c r="F100" i="36"/>
  <c r="F100" i="35"/>
  <c r="F60" i="36"/>
  <c r="F60" i="35"/>
  <c r="F90" i="34"/>
  <c r="F90" i="36"/>
  <c r="F90" i="35"/>
  <c r="E30" i="36"/>
  <c r="E30" i="35"/>
  <c r="E50" i="36"/>
  <c r="E50" i="35"/>
  <c r="F70" i="18"/>
  <c r="F70" i="36"/>
  <c r="F70" i="35"/>
  <c r="F50" i="36"/>
  <c r="F50" i="35"/>
  <c r="F80" i="18"/>
  <c r="F80" i="36"/>
  <c r="F80" i="35"/>
  <c r="F80" i="34"/>
  <c r="F70" i="34"/>
  <c r="F90" i="18"/>
  <c r="F100" i="34"/>
  <c r="E50" i="18"/>
  <c r="E50" i="34"/>
  <c r="F60" i="18"/>
  <c r="F60" i="34"/>
  <c r="F50" i="18"/>
  <c r="F50" i="34"/>
  <c r="V18" i="28"/>
  <c r="M30" i="29" s="1"/>
  <c r="E30" i="34"/>
  <c r="E30" i="18"/>
  <c r="F30" i="34" l="1"/>
  <c r="F30" i="36"/>
  <c r="F30" i="35"/>
  <c r="F30" i="18"/>
  <c r="L52" i="28"/>
  <c r="L51" i="28"/>
  <c r="L47" i="28"/>
  <c r="B120" i="29"/>
  <c r="C120" i="29"/>
  <c r="E120" i="29"/>
  <c r="L120" i="29"/>
  <c r="E121" i="29"/>
  <c r="E122" i="29"/>
  <c r="E123" i="29"/>
  <c r="E124" i="29"/>
  <c r="E125" i="29"/>
  <c r="E126" i="29"/>
  <c r="E127" i="29"/>
  <c r="E128" i="29"/>
  <c r="E129" i="29"/>
  <c r="B51" i="28"/>
  <c r="C51" i="28"/>
  <c r="J51" i="28"/>
  <c r="R51" i="28"/>
  <c r="C52" i="28"/>
  <c r="J52" i="28"/>
  <c r="R52" i="28"/>
  <c r="C53" i="28"/>
  <c r="J53" i="28"/>
  <c r="L53" i="28"/>
  <c r="F120" i="29"/>
  <c r="C120" i="36" l="1"/>
  <c r="C120" i="35"/>
  <c r="B120" i="36"/>
  <c r="B120" i="35"/>
  <c r="S51" i="28"/>
  <c r="K51" i="28"/>
  <c r="T51" i="28" s="1"/>
  <c r="J120" i="29" s="1"/>
  <c r="C120" i="34"/>
  <c r="C120" i="18"/>
  <c r="B120" i="34"/>
  <c r="B120" i="18"/>
  <c r="G120" i="29"/>
  <c r="D120" i="36" l="1"/>
  <c r="D120" i="35"/>
  <c r="D120" i="18"/>
  <c r="D120" i="34"/>
  <c r="U51" i="28"/>
  <c r="K120" i="29" s="1"/>
  <c r="H120" i="29"/>
  <c r="E120" i="36" l="1"/>
  <c r="E120" i="35"/>
  <c r="E120" i="34"/>
  <c r="E120" i="18"/>
  <c r="V51" i="28"/>
  <c r="M120" i="29" s="1"/>
  <c r="F120" i="36" l="1"/>
  <c r="F120" i="35"/>
  <c r="F120" i="18"/>
  <c r="F120" i="34"/>
  <c r="C20" i="29"/>
  <c r="L110" i="29"/>
  <c r="E14" i="29"/>
  <c r="E15" i="29"/>
  <c r="E16" i="29"/>
  <c r="E17" i="29"/>
  <c r="E18" i="29"/>
  <c r="E19" i="29"/>
  <c r="E20" i="29"/>
  <c r="E21" i="29"/>
  <c r="E22" i="29"/>
  <c r="E23" i="29"/>
  <c r="E24" i="29"/>
  <c r="E25" i="29"/>
  <c r="E26" i="29"/>
  <c r="E27" i="29"/>
  <c r="E28" i="29"/>
  <c r="E29" i="29"/>
  <c r="E40" i="29"/>
  <c r="E41" i="29"/>
  <c r="E42" i="29"/>
  <c r="E43" i="29"/>
  <c r="E44" i="29"/>
  <c r="E45" i="29"/>
  <c r="E46" i="29"/>
  <c r="E47" i="29"/>
  <c r="E48" i="29"/>
  <c r="E49" i="29"/>
  <c r="E110" i="29"/>
  <c r="E111" i="29"/>
  <c r="E112" i="29"/>
  <c r="E113" i="29"/>
  <c r="E114" i="29"/>
  <c r="E115" i="29"/>
  <c r="E116" i="29"/>
  <c r="E117" i="29"/>
  <c r="E118" i="29"/>
  <c r="E119" i="29"/>
  <c r="L16" i="27"/>
  <c r="K16" i="27" s="1"/>
  <c r="L17" i="27"/>
  <c r="K17" i="27" s="1"/>
  <c r="L15" i="27"/>
  <c r="K15" i="27" s="1"/>
  <c r="A21" i="28"/>
  <c r="A15" i="28"/>
  <c r="R50" i="28"/>
  <c r="R49" i="28"/>
  <c r="R48" i="28"/>
  <c r="R47" i="28"/>
  <c r="R46" i="28"/>
  <c r="L46" i="28"/>
  <c r="C40" i="29"/>
  <c r="B110" i="29"/>
  <c r="J50" i="28"/>
  <c r="C50" i="28"/>
  <c r="J49" i="28"/>
  <c r="C49" i="28"/>
  <c r="J48" i="28"/>
  <c r="C48" i="28"/>
  <c r="J47" i="28"/>
  <c r="C47" i="28"/>
  <c r="J46" i="28"/>
  <c r="C46" i="28"/>
  <c r="B46" i="28"/>
  <c r="C22" i="28"/>
  <c r="C23" i="28"/>
  <c r="C14" i="28"/>
  <c r="L16" i="28"/>
  <c r="L17" i="28"/>
  <c r="L11" i="28"/>
  <c r="G15" i="27"/>
  <c r="H15" i="27" s="1"/>
  <c r="F40" i="29"/>
  <c r="F10" i="29"/>
  <c r="J15" i="28"/>
  <c r="L15" i="28"/>
  <c r="R15" i="28"/>
  <c r="C16" i="28"/>
  <c r="J16" i="28"/>
  <c r="R16" i="28"/>
  <c r="C17" i="28"/>
  <c r="J17" i="28"/>
  <c r="R17" i="28"/>
  <c r="J21" i="28"/>
  <c r="L21" i="28"/>
  <c r="R21" i="28"/>
  <c r="C21" i="28"/>
  <c r="J22" i="28"/>
  <c r="R22" i="28"/>
  <c r="J23" i="28"/>
  <c r="C110" i="29"/>
  <c r="A40" i="29"/>
  <c r="B40" i="29"/>
  <c r="L40" i="29"/>
  <c r="F110" i="29"/>
  <c r="C13" i="28"/>
  <c r="A10" i="28"/>
  <c r="B10" i="28"/>
  <c r="I33" i="5" a="1"/>
  <c r="I33" i="5" s="1"/>
  <c r="C10" i="29"/>
  <c r="C10" i="35" s="1"/>
  <c r="I27" i="5" a="1"/>
  <c r="I27" i="5" s="1"/>
  <c r="L10" i="28"/>
  <c r="C11" i="28"/>
  <c r="C12" i="28"/>
  <c r="C10" i="28"/>
  <c r="I21" i="5"/>
  <c r="I22" i="5"/>
  <c r="L20" i="29"/>
  <c r="E11" i="29"/>
  <c r="E12" i="29"/>
  <c r="E13" i="29"/>
  <c r="A20" i="29"/>
  <c r="B20" i="29"/>
  <c r="R11" i="28"/>
  <c r="R12" i="28"/>
  <c r="R13" i="28"/>
  <c r="R14" i="28"/>
  <c r="R10" i="28"/>
  <c r="J11" i="28"/>
  <c r="J12" i="28"/>
  <c r="J13" i="28"/>
  <c r="J14" i="28"/>
  <c r="J10" i="28"/>
  <c r="E10" i="29"/>
  <c r="B10" i="29"/>
  <c r="B10" i="36" s="1"/>
  <c r="A10" i="29"/>
  <c r="A10" i="18" s="1"/>
  <c r="L10" i="29"/>
  <c r="B40" i="36" l="1"/>
  <c r="B40" i="35"/>
  <c r="A40" i="36"/>
  <c r="A40" i="35"/>
  <c r="B110" i="34"/>
  <c r="B110" i="36"/>
  <c r="B110" i="35"/>
  <c r="B20" i="36"/>
  <c r="B20" i="35"/>
  <c r="C40" i="36"/>
  <c r="C40" i="35"/>
  <c r="A20" i="34"/>
  <c r="A20" i="36"/>
  <c r="A20" i="35"/>
  <c r="C20" i="18"/>
  <c r="C20" i="36"/>
  <c r="C20" i="35"/>
  <c r="C110" i="34"/>
  <c r="C110" i="36"/>
  <c r="C110" i="35"/>
  <c r="S15" i="28"/>
  <c r="C20" i="34"/>
  <c r="A40" i="18"/>
  <c r="C40" i="18"/>
  <c r="B40" i="18"/>
  <c r="A10" i="34"/>
  <c r="B40" i="34"/>
  <c r="K21" i="28"/>
  <c r="T21" i="28" s="1"/>
  <c r="J40" i="29" s="1"/>
  <c r="S46" i="28"/>
  <c r="K10" i="28"/>
  <c r="T10" i="28" s="1"/>
  <c r="J10" i="29" s="1"/>
  <c r="A10" i="36"/>
  <c r="C10" i="18"/>
  <c r="C10" i="34"/>
  <c r="A10" i="35"/>
  <c r="C10" i="36"/>
  <c r="B110" i="18"/>
  <c r="K46" i="28"/>
  <c r="T46" i="28" s="1"/>
  <c r="S21" i="28"/>
  <c r="K15" i="28"/>
  <c r="T15" i="28" s="1"/>
  <c r="S10" i="28"/>
  <c r="B10" i="18"/>
  <c r="O21" i="27"/>
  <c r="M15" i="27"/>
  <c r="G20" i="29" s="1"/>
  <c r="B10" i="34"/>
  <c r="B10" i="35"/>
  <c r="C40" i="34"/>
  <c r="A40" i="34"/>
  <c r="C110" i="18"/>
  <c r="A20" i="18"/>
  <c r="B20" i="18"/>
  <c r="F20" i="29"/>
  <c r="B20" i="34"/>
  <c r="D40" i="18" l="1"/>
  <c r="D40" i="36"/>
  <c r="D40" i="35"/>
  <c r="G110" i="29"/>
  <c r="U46" i="28"/>
  <c r="K110" i="29" s="1"/>
  <c r="N15" i="27"/>
  <c r="H20" i="29" s="1"/>
  <c r="O15" i="27"/>
  <c r="U15" i="28"/>
  <c r="K20" i="29" s="1"/>
  <c r="U21" i="28"/>
  <c r="K40" i="29" s="1"/>
  <c r="H110" i="29"/>
  <c r="J20" i="29"/>
  <c r="G10" i="29"/>
  <c r="H10" i="29"/>
  <c r="U10" i="28"/>
  <c r="G40" i="29"/>
  <c r="H40" i="29"/>
  <c r="D40" i="34"/>
  <c r="J110" i="29"/>
  <c r="D10" i="36"/>
  <c r="D10" i="35"/>
  <c r="D10" i="34"/>
  <c r="D10" i="18"/>
  <c r="E40" i="18" l="1"/>
  <c r="E40" i="36"/>
  <c r="E40" i="35"/>
  <c r="D110" i="34"/>
  <c r="D110" i="36"/>
  <c r="D110" i="35"/>
  <c r="E110" i="36"/>
  <c r="E110" i="35"/>
  <c r="D20" i="34"/>
  <c r="D20" i="36"/>
  <c r="D20" i="35"/>
  <c r="E20" i="34"/>
  <c r="E20" i="36"/>
  <c r="E20" i="35"/>
  <c r="E110" i="18"/>
  <c r="E110" i="34"/>
  <c r="D20" i="18"/>
  <c r="V46" i="28"/>
  <c r="M110" i="29" s="1"/>
  <c r="V15" i="28"/>
  <c r="M20" i="29" s="1"/>
  <c r="V21" i="28"/>
  <c r="M40" i="29" s="1"/>
  <c r="E20" i="18"/>
  <c r="E40" i="34"/>
  <c r="K10" i="29"/>
  <c r="V10" i="28"/>
  <c r="M10" i="29" s="1"/>
  <c r="D110" i="18"/>
  <c r="F110" i="34" l="1"/>
  <c r="F110" i="36"/>
  <c r="F110" i="35"/>
  <c r="F40" i="36"/>
  <c r="F40" i="35"/>
  <c r="F20" i="36"/>
  <c r="F20" i="35"/>
  <c r="F40" i="18"/>
  <c r="F110" i="18"/>
  <c r="F40" i="34"/>
  <c r="F20" i="34"/>
  <c r="F20" i="18"/>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maximilla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<sst xmlns="http://schemas.openxmlformats.org/spreadsheetml/2006/main" count="1361" uniqueCount="629">
  <si>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</si>
  <si>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</si>
  <si>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</si>
  <si>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</si>
  <si>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</si>
  <si>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</si>
  <si>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</si>
  <si>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</si>
  <si>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</si>
  <si>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</si>
  <si>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</si>
  <si>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</si>
  <si>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</si>
  <si>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</si>
  <si>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</si>
  <si>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</si>
  <si>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</si>
  <si>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</si>
  <si>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</si>
  <si>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</si>
  <si>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</si>
  <si>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</si>
  <si>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</si>
  <si>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</si>
  <si>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</si>
  <si>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</si>
  <si>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</si>
  <si>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</si>
  <si>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</si>
  <si>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</si>
  <si>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</si>
  <si>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</si>
  <si>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</si>
  <si>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</si>
  <si>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</si>
  <si>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</si>
  <si>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</si>
  <si>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</si>
  <si>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</si>
  <si>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</si>
  <si>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</si>
  <si>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</si>
  <si>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</si>
  <si>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</si>
  <si>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</si>
  <si>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</si>
  <si>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</si>
  <si>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</si>
  <si>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</si>
  <si>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</si>
  <si>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</si>
  <si>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</si>
  <si>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</si>
  <si>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</si>
  <si>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</si>
  <si>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</si>
  <si>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</si>
  <si>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</si>
  <si>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</si>
  <si>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</si>
  <si>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</si>
  <si>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</si>
  <si>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</si>
  <si>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</si>
  <si>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</si>
  <si>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</si>
  <si>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</si>
  <si>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</si>
  <si>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</si>
  <si>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</si>
  <si>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</si>
  <si>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</si>
  <si>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</si>
  <si>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</si>
  <si>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</si>
  <si>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</si>
  <si>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</si>
  <si>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</si>
  <si>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</si>
  <si>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</si>
  <si>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</si>
  <si>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</si>
  <si>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</si>
  <si>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</si>
  <si>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</si>
  <si>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</si>
  <si>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</si>
  <si>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</si>
  <si>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</si>
  <si>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</si>
  <si>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</si>
  <si>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</si>
  <si>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</si>
  <si>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</si>
  <si>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</si>
  <si>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</si>
  <si>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</si>
  <si>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</si>
  <si>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</si>
  <si>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</si>
  <si>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</si>
  <si>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</si>
  <si>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</si>
  <si>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</si>
  <si>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</si>
  <si>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</si>
  <si>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</si>
  <si>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</si>
  <si>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</si>
  <si>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</si>
  <si>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</si>
  <si>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</si>
  <si>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</si>
  <si>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</si>
  <si>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</si>
  <si>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</si>
  <si>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</si>
  <si>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</si>
  <si>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</si>
  <si>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</si>
  <si>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</si>
  <si>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</si>
  <si>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</si>
  <si>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</si>
  <si>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</si>
  <si>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</si>
  <si>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</si>
  <si>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</si>
  <si>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</si>
  <si>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</si>
  <si>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</si>
  <si>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</si>
  <si>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</si>
  <si>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</si>
  <si>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</si>
  <si>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</si>
  <si>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</si>
  <si>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</si>
  <si>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</si>
  <si>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</si>
  <si>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</si>
  <si>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</si>
  <si>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</si>
  <si>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</si>
  <si>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</si>
  <si>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</si>
  <si>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</si>
  <si>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</si>
  <si>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</si>
  <si>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</si>
  <si>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</si>
  <si>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</si>
  <si>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</si>
  <si>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</si>
  <si>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</si>
  <si>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</si>
  <si>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</si>
  <si>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</si>
  <si>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</si>
  <si>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</si>
  <si>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</si>
  <si>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</si>
  <si>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</si>
  <si>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</si>
  <si>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</si>
  <si>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</si>
  <si>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</si>
  <si>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</si>
  <si>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</si>
  <si>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</si>
  <si>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</si>
  <si>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</si>
  <si>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</si>
  <si>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</si>
  <si>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</si>
  <si>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</si>
  <si>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</si>
  <si>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</si>
  <si>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</si>
  <si>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</si>
  <si>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</si>
  <si>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</si>
  <si>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</si>
  <si>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</si>
  <si>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</si>
  <si>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</si>
  <si>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</si>
  <si>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</si>
  <si>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</si>
  <si>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</si>
  <si>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</si>
  <si>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</si>
  <si>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</si>
  <si>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</si>
  <si>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</si>
  <si>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</si>
  <si>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</si>
  <si>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</si>
  <si>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</si>
  <si>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</si>
  <si>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</si>
  <si>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</si>
  <si>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</si>
  <si>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</si>
  <si>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</si>
  <si>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</si>
  <si>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</si>
  <si>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</si>
  <si>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</si>
  <si>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</si>
  <si>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</si>
  <si>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</si>
  <si>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</si>
  <si>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</si>
  <si>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</si>
  <si>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</si>
  <si>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</si>
  <si>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</si>
  <si>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</si>
  <si>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</si>
  <si>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</si>
  <si>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</si>
  <si>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</si>
  <si>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</si>
  <si>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</si>
  <si>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</si>
  <si>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</si>
  <si>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</si>
  <si>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</si>
  <si>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</si>
  <si>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</si>
  <si>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</si>
  <si>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</si>
  <si>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</si>
  <si>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</si>
  <si>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</si>
  <si>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</si>
  <si>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</si>
  <si>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</si>
  <si>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</si>
  <si>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</si>
  <si>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</si>
  <si>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</si>
  <si>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</si>
  <si>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</si>
  <si>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</si>
  <si>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</si>
  <si>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</si>
  <si>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</si>
  <si>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</si>
  <si>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</si>
  <si>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</si>
  <si>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</si>
  <si>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</si>
  <si>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</si>
  <si>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</si>
  <si>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</si>
  <si>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</si>
  <si>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</si>
  <si>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</si>
  <si>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</si>
  <si>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</si>
  <si>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</si>
  <si>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</si>
  <si>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</si>
  <si>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</si>
  <si>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</si>
  <si>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</si>
  <si>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</si>
  <si>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</si>
  <si>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</si>
  <si>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</si>
  <si>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</si>
  <si>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</si>
  <si>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</si>
  <si>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</si>
  <si>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</si>
  <si>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</si>
  <si>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</si>
  <si>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</si>
  <si>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</si>
  <si>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</si>
  <si>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</si>
  <si>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</si>
  <si>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</si>
  <si>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</si>
  <si>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</si>
  <si>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</si>
  <si>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</si>
  <si>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</si>
  <si>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</si>
  <si>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</si>
  <si>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</si>
  <si>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</si>
  <si>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</si>
  <si>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</si>
  <si>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</si>
  <si>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</si>
  <si>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</si>
  <si>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</si>
  <si>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</si>
  <si>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</si>
  <si>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Pérdida o deterioro de documentos que reposan en custodia en el Archivo de la Justicia Regional.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</si>
  <si>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</si>
  <si>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</si>
  <si>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</si>
  <si>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</si>
  <si>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</si>
  <si>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</si>
  <si>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</si>
  <si>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</si>
  <si>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</si>
  <si>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Pérdida o no entrega de comunicaciones oficiales, generadas a través de SIGOBius.</t>
  </si>
  <si>
    <t>Las comunicaciones oficiales recibidas o enviadas no lleguen al destinatario final</t>
  </si>
  <si>
    <t>2. Dificultad de acceso al sistema por fallas técnicas.</t>
  </si>
  <si>
    <t>3. Fallas en las plataformas tecnológicas.</t>
  </si>
  <si>
    <t>Recibir dádivas o beneficios a nombre propio o de terceros para  sustraer, alterar  documentación conservada en el archivo de la justicia regional.</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</si>
  <si>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</si>
  <si>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</si>
  <si>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</si>
  <si>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</si>
  <si>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</si>
  <si>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</si>
  <si>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</si>
  <si>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</si>
  <si>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</si>
  <si>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</si>
  <si>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</si>
  <si>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</si>
  <si>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</si>
  <si>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</si>
  <si>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</si>
  <si>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</si>
  <si>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</si>
  <si>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</si>
  <si>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</si>
  <si>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</si>
  <si>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</si>
  <si>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</si>
  <si>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</si>
  <si>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</si>
  <si>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</si>
  <si>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</si>
  <si>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</si>
  <si>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</si>
  <si>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</si>
  <si>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</si>
  <si>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</si>
  <si>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</si>
  <si>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Realizar traslados que no cumplan con los requisitos legales y las necesidades del servicio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</si>
  <si>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</si>
  <si>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</si>
  <si>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</si>
  <si>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</si>
  <si>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</si>
  <si>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</si>
  <si>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</si>
  <si>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</si>
  <si>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</si>
  <si>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</si>
  <si>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</si>
  <si>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</si>
  <si>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</si>
  <si>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</si>
  <si>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</si>
  <si>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</si>
  <si>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</si>
  <si>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</si>
  <si>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</si>
  <si>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</si>
  <si>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</si>
  <si>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Ajustar el procedimiento de acceso a los expedientes de la Justicia Regional</t>
  </si>
  <si>
    <t>Jefe de la Sección de Gestión Documental</t>
  </si>
  <si>
    <t>Socializar el procedimiento técnico archivístico de reconstrucción de expedientes a los responsables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</si>
  <si>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</si>
  <si>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</si>
  <si>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</si>
  <si>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</si>
  <si>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</si>
  <si>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</si>
  <si>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</si>
  <si>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</si>
  <si>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</si>
  <si>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</si>
  <si>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</si>
  <si>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</si>
  <si>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</si>
  <si>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</si>
  <si>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</si>
  <si>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</si>
  <si>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</si>
  <si>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</si>
  <si>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</si>
  <si>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</si>
  <si>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</si>
  <si>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</si>
  <si>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</si>
  <si>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</si>
  <si>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</si>
  <si>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</si>
  <si>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</si>
  <si>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</si>
  <si>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</si>
  <si>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</si>
  <si>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</si>
  <si>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</si>
  <si>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</si>
  <si>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</si>
  <si>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</si>
  <si>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</si>
  <si>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</si>
  <si>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</si>
  <si>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</si>
  <si>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</si>
  <si>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</si>
  <si>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</si>
  <si>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</si>
  <si>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</si>
  <si>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</si>
  <si>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</si>
  <si>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</si>
  <si>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</si>
  <si>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</si>
  <si>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</si>
  <si>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</si>
  <si>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</si>
  <si>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</si>
  <si>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</si>
  <si>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</si>
  <si>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</si>
  <si>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</si>
  <si>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</si>
  <si>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</si>
  <si>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</si>
  <si>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</si>
  <si>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</si>
  <si>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</si>
  <si>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</si>
  <si>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</si>
  <si>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</si>
  <si>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</si>
  <si>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</si>
  <si>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</si>
  <si>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</si>
  <si>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</si>
  <si>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</si>
  <si>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</si>
  <si>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</si>
  <si>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</si>
  <si>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</si>
  <si>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</si>
  <si>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</si>
  <si>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</si>
  <si>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</si>
  <si>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</si>
  <si>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</si>
  <si>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</si>
  <si>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</si>
  <si>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</si>
  <si>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</si>
  <si>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</si>
  <si>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</si>
  <si>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</si>
  <si>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</si>
  <si>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</si>
  <si>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</si>
  <si>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</si>
  <si>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</si>
  <si>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</si>
  <si>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</si>
  <si>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</si>
  <si>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</si>
  <si>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</si>
  <si>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</si>
  <si>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</si>
  <si>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</si>
  <si>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</si>
  <si>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</si>
  <si>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</si>
  <si>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</si>
  <si>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</si>
  <si>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</si>
  <si>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</si>
  <si>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</si>
  <si>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</si>
  <si>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</si>
  <si>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</si>
  <si>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</si>
  <si>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Demora en el reparto y remisión de demandas allegadas a la Oficina Judicial de Tunja y las de apoyo de Sogamoso, Duitama, Santa Rosa y Yopal, según corresponda a los despachos Judiciales.</t>
  </si>
  <si>
    <t>las demandas allegadas no se reparten o se reparten tardíamente</t>
  </si>
  <si>
    <t>1. Falta de capacitación y seguimiento a los empleados asignados.</t>
  </si>
  <si>
    <t>Prescribir a favor de la rama judicial, valores reclamados y autorizados por jueces de la república para exclusión del proceso de prescripción.</t>
  </si>
  <si>
    <t>1. Reporte de la solicitud de exclusión por canales distintos al correo de la Oficina Judicial o a la mesa de entrada </t>
  </si>
  <si>
    <t>2. No revisión oportuna  de las solicitudes allegadas en término por los Despachos Judiciales </t>
  </si>
  <si>
    <t>3. Solicitudes oscuras o que confunden al empleado para la realización de la labor de reporte al grupo de fondos especiales</t>
  </si>
  <si>
    <t>1.  Falta de metodología en el trabajo, acumulando las demandas para trámite, sin un orden para evacuación.</t>
  </si>
  <si>
    <t>2.  Radicación de memoriales en el correo destinado a la radicación de demandas para reparto.</t>
  </si>
  <si>
    <t>3. Fallas tecnológicas.</t>
  </si>
  <si>
    <t>4. Alto volumen de demandas  allegadas para trámite.</t>
  </si>
  <si>
    <t xml:space="preserve">5. Ausencia del servidor judicial encargado, por situaciones administrativas. </t>
  </si>
  <si>
    <t>Falta de capacidad de respuesta por parte de la Oficina, ante situaciones anómalas en la ejecución de la labor, como fallas tecnológicas, ausencia del servidor judicial encargado o aumento en el volumen de demandas.</t>
  </si>
  <si>
    <t>Demora en el reparto y remisión de demandas allegadas a la Oficina de Servicios de los Juzgados Administrativos de Tunja a los despachos Judiciales.</t>
  </si>
  <si>
    <t>1. Fallas tecnológicas.</t>
  </si>
  <si>
    <t xml:space="preserve">2.  Alto volumen de memoriales allegados para trámite.   </t>
  </si>
  <si>
    <t>3. Ausencia del servidor por situaciones administrativas.</t>
  </si>
  <si>
    <t>Falta de capacidad de respuesta por parte de la Oficina,  ante situaciones anómalas en la ejecución de la labor, como fallas tecnológicas, ausencia de personal o aumento en el volumen memoriales.</t>
  </si>
  <si>
    <t>Demora en el trámite de memoriales allegados por ventanilla virtual a la Oficina de Servicios para los Juzgados Administrativos de Tunja.</t>
  </si>
  <si>
    <t>Corrupción: Reparto de demandas o memoriales sin atención al orden de llegada para privilegiar las que están en turnos posteriores o recepción de los mismos, en fechas que no corresponden a la realidad</t>
  </si>
  <si>
    <t>Favorecimiento a determinados Usuarios en el trámite de recepción y/o reparto de memoriales o demandas.</t>
  </si>
  <si>
    <t xml:space="preserve">1. Desconocimiento del procedimiento o forma de ejecutar la función. </t>
  </si>
  <si>
    <t>2. Falta de conocimiento del Código de Ética y Buen Gobierno.</t>
  </si>
  <si>
    <t>3. Falta de control respecto de la actividad de los servidores judiciales.</t>
  </si>
  <si>
    <t xml:space="preserve">Demora en la entrega de las notificaciones  a los 14 Juzgados Administrativos de Tunja. </t>
  </si>
  <si>
    <t>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t>
  </si>
  <si>
    <t xml:space="preserve">1. Llegada masiva de notificaciones  </t>
  </si>
  <si>
    <t>2.  Fallas en la plataforma SAMAI</t>
  </si>
  <si>
    <t xml:space="preserve">3. Demora en la digitalización y cargue de la notificación a la plataforma SAMAI </t>
  </si>
  <si>
    <t xml:space="preserve">4. Ausencia del servidor judicial, por situaciones administrativas. </t>
  </si>
  <si>
    <t>5.  Falta de medio de transporte para desplazamiento al CPAMSEB.</t>
  </si>
  <si>
    <t xml:space="preserve">6. Trámite de notificación de habeas corpus </t>
  </si>
  <si>
    <t xml:space="preserve">1.  No contabilización de los procesos devueltos por los Juzgados Administrativos de Tunja al Archivo Central. 
</t>
  </si>
  <si>
    <t>Extravío de expedientes devueltos por los Juzgados Administrativos de Tunja al Archivo Central.</t>
  </si>
  <si>
    <t xml:space="preserve">1- El Técnico en Sistemas de la Oficina  debe mantener actualizado el micrositio de la Oficina, con la publicidad respecto a los canales de atención, y uso de la ventanilla virtual SAMAI para la radicación de memoriales.  </t>
  </si>
  <si>
    <t xml:space="preserve">1- Soporte tecnológico por parte del Técnico en Sistemas de la Oficina de Servicios de Tunja o ingenieros de Samai, según corresponda. </t>
  </si>
  <si>
    <t>1-.Redistribución de la labor por la Coordinadora de la Oficina de Servicios de entre los integrantes de la Oficina.</t>
  </si>
  <si>
    <t xml:space="preserve">1- Redistribución de la labor por la Coordinadora de la Oficina de Servicios de entre los integrantes de la Oficina o nombramiento de servidor por el Director Ejecutivo Seccional, si a ello hubiere lugar. </t>
  </si>
  <si>
    <t>1. Instrucciones claras por parte del Coordinador de la Oficina de Servicios de los Juzgados Administrativos de Tunja</t>
  </si>
  <si>
    <t xml:space="preserve">Uso de herramientas tecnológicas por todos los integrantes de la Oficina en la recepción e ingreso o registro de la documentación allegada a la Oficina de Servicios de los Juzgados Administrativos de Tunja, evidenciando la trazabilidad del documento. </t>
  </si>
  <si>
    <t xml:space="preserve">1.Efectuar las notificaciones por el Asistente Administrativo allegadas dentro de la jornada laboral al día siguiente de su recepción. 2.- Efectuar las notificaciones masivas por el Asistente Administrativo a través del representante de patio y de derechos humanos. </t>
  </si>
  <si>
    <t>2.  Por parte de la Coordinadora adoptar las medidas de seguridad en el almacenamiento de expedientes a devolver al archivo central</t>
  </si>
  <si>
    <t xml:space="preserve">Coordinador Oficina de Servicios de los Juzgados Administrativos de Tunja </t>
  </si>
  <si>
    <t xml:space="preserve">2.	Soporte tecnológico por parte del Técnico en Sistemas de la Oficina de Servicios de Tunja o ingenieros de Samai, según corresponda.  </t>
  </si>
  <si>
    <t xml:space="preserve">Técnico en Sistemas Oficina de Servicios de los Juzgados Administrativos de Tunja </t>
  </si>
  <si>
    <t xml:space="preserve">3.Redistribución de la labor entre los integrantes de la Oficina, y/o nombramiento de personal si a ello hubiere lugar.     </t>
  </si>
  <si>
    <t xml:space="preserve">Coordinador Oficina de Servicios de los Juzgados Administrativos de Tunja / Director Ejecutivo Seccional </t>
  </si>
  <si>
    <t xml:space="preserve">4.Informe de situación de represamiento, para adopción de medidas de contingencia, solicitud de personal de apoyo. </t>
  </si>
  <si>
    <t xml:space="preserve">Asistente Administrativo encargado de reparto / Coordinador Oficina de Servicios de los Juzgados Administrativos de Tunja </t>
  </si>
  <si>
    <r>
      <rPr>
        <sz val="11"/>
        <rFont val="Calibri"/>
        <family val="2"/>
        <scheme val="minor"/>
      </rPr>
      <t xml:space="preserve">1.Publicidad respecto a los canales de atención de la Oficina de Servicios de los Juzgados Administrativos de Tunja, y uso de la ventanilla virtual SAMAI para la radicación de memoriales  </t>
    </r>
    <r>
      <rPr>
        <sz val="11"/>
        <color theme="0"/>
        <rFont val="Calibri"/>
        <family val="2"/>
        <scheme val="minor"/>
      </rPr>
      <t xml:space="preserve">de memoriales. </t>
    </r>
  </si>
  <si>
    <t xml:space="preserve">Asistente Administrativo encargado de dar trámite a los memoriales / Coordinador Oficina de Servicios de los Juzgados Administrativos de Tunja </t>
  </si>
  <si>
    <t xml:space="preserve">1.Soporte tecnológico por parte del Técnico en Sistemas de la Oficina de Servicios de Tunja o ingenieros de Samai, según corresponda.     </t>
  </si>
  <si>
    <t xml:space="preserve">2.Redistribución de la labor entre los integrantes de la Oficina, y/o nombramiento de personal si a ello hubiere lugar.   </t>
  </si>
  <si>
    <t xml:space="preserve">3.Informe de situación de represamiento, para adopción de medidas de contingencia, solicitud de personal de apoyo. </t>
  </si>
  <si>
    <t>1.	Instrucciones claras por parte del Jefe de Área, respecto al procedimiento para ejecutar la labor.</t>
  </si>
  <si>
    <t>Coordinador Oficina de Servicios de los Juzgados Administrativos de Tunja</t>
  </si>
  <si>
    <t>2.Concientización a los servidores judiciales sobre la importancia de la función a nuestro cargo</t>
  </si>
  <si>
    <t xml:space="preserve">Samai-Soporte correo </t>
  </si>
  <si>
    <t>3.	Uso de herramientas tecnológicas en la recepción e ingreso o registro de la documentación allegada a la Oficina de Servicios de los Juzgados Administrativos de Tunja, evidenciando la trazabilidad del documento</t>
  </si>
  <si>
    <t xml:space="preserve">Asistente Administrativo encargado de notificaciones </t>
  </si>
  <si>
    <t xml:space="preserve">Técnico en Sistemas y Asistente Administrativo encargado de notificaciones </t>
  </si>
  <si>
    <t>1.Efectuar las notificaciones allegadas dentro de la jornada laboral al día siguiente de su recepción.</t>
  </si>
  <si>
    <t xml:space="preserve">2.Soporte tecnológico por parte del Técnico en Sistemas de la Oficina de Servicios de Tunja o ingenieros de Samai, según corresponda. </t>
  </si>
  <si>
    <t>4.	Solicitud de revisión de la moto asignada, a efectos de evitar falla en los desplazamientos y solicitud de viáticos en caso de falla.</t>
  </si>
  <si>
    <t>5.Solicitud de apoyo judicial a los Despachos Judiciales para en caso de habeas corpus se comisione al CPAMSEB para efectuar la notificación.</t>
  </si>
  <si>
    <t>1.Llevar registro de las solicitudes de desarchivo de expedientes en custodia del archivo central por parte de los 14 Juzgados Administrativos de Tunja.</t>
  </si>
  <si>
    <t>2.Informar al Juzgado las novedades que se presenten con el expediente a desarchivar, así como su registro en samai una vez sea allegado.</t>
  </si>
  <si>
    <t>3.	Llevar registro de los expedientes recibidos de los Juzgados Administrativos de Tunja que sean devueltos al Archivo Central, con el fin de verificar que los expedientes entregados al archivo coincidan con el registro.</t>
  </si>
  <si>
    <t xml:space="preserve">1.	Publicidad respecto a los canales de atención de la Oficina de Servicios de los Juzgados Administrativos de Tunja, y uso de la ventanilla virtual SAMAI para la radicación de memoriales.  
2.	Soporte tecnológico por parte del Técnico en Sistemas de la Oficina de Servicios de Tunja o ingenieros de Samai, según corresponda.                                                      3.Redistribución de la labor entre los integrantes de la Oficina, y/o nombramiento de personal si a ello hubiere lugar.                                                   4.	Informe de situación de represamiento, para adopción de medidas de contingencia, solicitud de personal de apoyo. </t>
  </si>
  <si>
    <t xml:space="preserve">1.Soporte tecnológico por parte del Técnico en Sistemas de la Oficina de Servicios de Tunja o ingenieros de Samai, según corresponda.                                                  2.Redistribución de la labor entre los integrantes de la Oficina, y/o nombramiento de personal si a ello hubiere lugar.
3.Informe de situación de represamiento, para adopción de medidas de contingencia, solicitud de personal de apoyo. 
</t>
  </si>
  <si>
    <t xml:space="preserve">1.	Instrucciones claras por parte del Jefe de Área, respecto al procedimiento para ejecutar la labor. 
2.	Uso de herramientas tecnológicas en la recepción e ingreso o registro de la documentación allegada a la Oficina de Servicios de los Juzgados Administrativos de Tunja, evidenciando la trazabilidad del documento. </t>
  </si>
  <si>
    <t>x</t>
  </si>
  <si>
    <t>Con los controles adoptados durante el primer trimestre el riesgo no se materializó</t>
  </si>
  <si>
    <t>1.	Efectuar las notificaciones allegadas dentro de la jornada laboral al día siguiente de su recepción.
2.	Soporte tecnológico por parte del Técnico en Sistemas de la Oficina de Servicios de Tunja o ingenieros de Samai, según corresponda.    
3.	Configuración de escanner para escaneo masivo con separador y remitir vía correo electrónico a los Despachos las notificaciones efectuadas para informar su realización previendo fallas en la plataforma, y luego proceder al cargue en el SAMAI. 
4.	Solicitud de revisión de la moto asignada, a efectos de evitar falla en los desplazamientos y solicitud de viáticos en caso de falla.
5.	Solicitud de apoyo judicial a los Despachos Judiciales para en caso de habeas corpus se comisione al CPAMSEB para efectuar la notificación.</t>
  </si>
  <si>
    <t xml:space="preserve">1.. Llevar registro de los expedientes recibidos de los Juzgados Administrativos de Tunja que sean devueltos al Archivo Central, con el fin de verificar que los expedientes entregados al archivo coincidan con el registro. 2. Medidas de seguridad en el almacenamiento de expedientes a devolver al archivo central </t>
  </si>
  <si>
    <t>Con los controles adoptados durante el segundo trimestre el riesgo no se materializó</t>
  </si>
  <si>
    <t>5. Inadecuada transferencia de los documentos remitidos por los Despachos Judiciales</t>
  </si>
  <si>
    <t>1. Uso inadecuado del sistema.</t>
  </si>
  <si>
    <t xml:space="preserve">Se realizará listado en documento magnético de las transferencias recibidas, empezando por los CD allegados con las cajas en donde consta los procesos recibidos </t>
  </si>
  <si>
    <t>Socialización de los valores institucionales, el código de ética y de buen gobierno.</t>
  </si>
  <si>
    <t>Socialización de los valores instituciones a través del correo.</t>
  </si>
  <si>
    <t>Establecer check list que permitan la verificación de la información requerida para tramites</t>
  </si>
  <si>
    <t>La Coordinadora de la oficina judicial socializará  los principios y valores de la organización, así como el plan anticorrupción con el equipo de trabajo de Tunja</t>
  </si>
  <si>
    <t>Atender las reuniones que se prevean para la atención del SIGCMA y las matrices de riesgo establecidas por la DESAJ, en cuanto a la medición trimestral</t>
  </si>
  <si>
    <t xml:space="preserve">Se remitió correo electrónico al equipo de la oficina judicial recordando el cumplimiento de la radicación de demandas a más tardar el día siguiente de recibidas. </t>
  </si>
  <si>
    <t>El Director de la Seccional recordó la atención de la DESAJ Tunja, en lo que respecta al SIGOBIUS y su uso adecuado.</t>
  </si>
  <si>
    <t>Se atendió capacitación para la elaboración de inventarios en su estado natural</t>
  </si>
  <si>
    <t>Se solicitó a la Coordinación Administrativa la fumigación y aseo del archivo de la DESAJ Tunja, así como el cargue de extintores al SSST.</t>
  </si>
  <si>
    <t>Se realizó limpieza a los archivos y reparaciones locativas a la bodega Santa Rita para evitar filtraciones de aguas lluvias, las cuales fueron solicitadas por la Administración al arrendador.</t>
  </si>
  <si>
    <t>Se remitió a los despachos judiciales que requirieron espacio en el archivo los formatos y normas a atender para la transferencia documental.</t>
  </si>
  <si>
    <t>1. Cumplimiento del cronograma establecido para exclusión de depósitos judiciales, previa divulgación del procedimiento a los Despachos Judiciales. 2. Remisión de la información de los depósitos solicitados como exclusión de prescripción a la DEAJ</t>
  </si>
  <si>
    <t>Reiteración de la función de cumplir con el reparto de las demandas radicadas en el mismo día o a más tardar al siguiente día por parte de los empleados de la Oficina Judicial.</t>
  </si>
  <si>
    <t>La circular DEAJC24-4, se socializó a todos los despachos judiciales y el cronograma establecido, así como los procedimientos fueron  atendidos, reportando los depósitos en condición de prescripción.</t>
  </si>
  <si>
    <t>Se cuenta con vigilancia y minutas del ingreso a las bodegas de archivo, los documentos se prestan con formato y registro de firmas.</t>
  </si>
  <si>
    <t>Se cuenta con listado de documentos pendientes por parte de los empelados de la oficina judicial de tramites pendientes para terminar la gestión en el sigobius.</t>
  </si>
  <si>
    <t xml:space="preserve">Por parte de la Coordinadora llevar registro de los expedientes recibidos de los Juzgados Administrativos de Tunja para ser devueltos al Archivo Central, con el fin de verificar que los expedientes entregados al archivo coincidan con el registro.  </t>
  </si>
  <si>
    <t xml:space="preserve">1.Soporte tecnológico por parte del Técnico en Sistemas de la Oficina de Servicios de Tunja o ingenieros de Samai, según corresponda.                                                  2.Redistribución de la labor entre los integrantes de la Oficina, y/o nombramiento de personal si a ello hubiere lugar.
3.Informe de situación de represamiento, para adopción de medidas de contingencia, solicitud de personal de apoyo. </t>
  </si>
  <si>
    <t xml:space="preserve">1.Instrucciones claras por parte del Jefe de Área, respecto al procedimiento para ejecutar la labor. 
2. Uso de herramientas tecnológicas en la recepción e ingreso o registro de la documentación allegada a la Oficina de Servicios de los Juzgados Administrativos de Tunja, evidenciando la trazabilidad del documento. </t>
  </si>
  <si>
    <t>Toda reproducción y prestamo de archivo esta documentada</t>
  </si>
  <si>
    <t>Con los controles adoptados durante el tercer  trimestre el riesgo no se materializó</t>
  </si>
  <si>
    <t>Se realizaron los arreglos en las bodegas para evitar que se entre ela gua cuando llueve y se moken los archivos</t>
  </si>
  <si>
    <t>Las comunciaciones allegadas por sigobius se bajan y se remiten al correo del archivo para tramite por el competente el servidor Pablo Leiva.</t>
  </si>
  <si>
    <t>Se recuerda la revisión del correo  a diario,</t>
  </si>
  <si>
    <t>El tramite de exclusión de titulos esta en proceso de consolidación para su remisión oportuna.</t>
  </si>
  <si>
    <t>Entre 0 a 96 horas hábiles al año  o afectación mínima</t>
  </si>
  <si>
    <t xml:space="preserve">Entre  0 a 48 horas hábiles al año </t>
  </si>
  <si>
    <t>2. Alto volumen de solicitudes allegadas e insuficiencia de personal o recursos tecnológicos para atenderlas.</t>
  </si>
  <si>
    <t>No excluir los depósitos judiciales solicitados por los juzgados a cargo de los títulos dentro de los términos otorgados por  las Circulares de la DEAJ.</t>
  </si>
  <si>
    <t xml:space="preserve">Falta de control respecto de los  expedientes devueltos por los Juzgados Administrativos de Tunja  al Archivo Central. </t>
  </si>
  <si>
    <t xml:space="preserve">2. Ausencia de medidas de seguridad para almacenar los expedientes a devolver al Archivo Central. 
</t>
  </si>
  <si>
    <t>Los documentos que reposan en los  archivos son manipulados o sustraídos o duplicados, sin medir autorización o solicitud expresa</t>
  </si>
  <si>
    <t xml:space="preserve">PARA LOS RIESGOS DE CORRUPCIÓN POR POLÍTICA EL IMPACTO SIEMPRE SERÁ MAYOR O CATASTRÓFICO Y SU REDACCIÓN  DEBE CONSERVAR EL MODELO PROPUESTO </t>
  </si>
  <si>
    <t>Por parte de la Coordinadora de Oficina:  1.	Solicitud de revisión de la moto asignada, a efectos de evitar falla en los desplazamientos y solicitud de viáticos en caso de falla.
2.	Solicitud de apoyo judicial a los Despachos Judiciales para en caso de habeas corpus se comisione al CPAMSEB para efectuar la notificación. 3. Solicitud de viáticos para traslado al CPAMSEB</t>
  </si>
  <si>
    <t>Acudir a los medios electrónicos según datos de dirección establecidos en las páginas oficiales. Realizar relación de cuentas electrónicas urgentes.</t>
  </si>
  <si>
    <t>¿Está establecida la frecuencia del control?</t>
  </si>
  <si>
    <t xml:space="preserve">Eficacia del control </t>
  </si>
  <si>
    <r>
      <t>El asistente administrativo delegado de la Oficina Judicial, cuando se autorice la transferencia al respectivo Despacho Judicial, al recibir los documentos revisa contra  lista de requisitos y verifica si están completos y acorde con los reglamentos y formatos. Como registro del control queda el acta de recibido y entrega de las cajas o documentos transferidos</t>
    </r>
    <r>
      <rPr>
        <sz val="10"/>
        <color rgb="FFFF0000"/>
        <rFont val="Calibri"/>
        <family val="2"/>
        <scheme val="minor"/>
      </rPr>
      <t xml:space="preserve">. </t>
    </r>
  </si>
  <si>
    <t>El Coordinador (a) de la oficina judicial y el personal delegado por este, asistirán a capacitaciones relacionadas con  gestión documental.</t>
  </si>
  <si>
    <t>El Coordinador (a) de la oficina judicial y el personal delegado por este, realizaran las consultas a las dependencias del nivel central de la Administración de Justicia o al ANG.</t>
  </si>
  <si>
    <t xml:space="preserve">Se devolverá a los Despachos judiciales para la organización de la información conforme a los protocolos </t>
  </si>
  <si>
    <t>Se solicitara al Censo, las políticas institucionales para el manejo del archivo y se divulgará a los Despachos judiciales</t>
  </si>
  <si>
    <t>Se exigirá firma y cargo del servidor que requiera el préstamo de expedientes</t>
  </si>
  <si>
    <t>Solicitar  al Censo capacitación sobre el manejo de Sigobius para los servidores de las diferentes oficinas oficinas judiciales</t>
  </si>
  <si>
    <t>Realizar inducción y reinducción a los servidores de las oficinas de apoyo de la Seccional.</t>
  </si>
  <si>
    <t>Solicitar informe de demandas allegadas a las oficinas de apoyo para determinar el volumen e insuficiencia de recursos por parte dela coordinación dela oficina judicial</t>
  </si>
  <si>
    <t>Reiterar a los Despachos judiciales  por parte del coordinador de la oficina cuales son los correos para canalizar la información sobre excusión de títulos.</t>
  </si>
  <si>
    <t>Revisar por parte del coordinador de la oficia los correos allegados por los despachos sobre exclusión de títulos</t>
  </si>
  <si>
    <t>1- El Asistente Administrativo de Reparto, diariamente  debe verificar el correo electrónico y la apertura de los archivos enviados por el Usuario, efectuando el reparto de las demandas en orden de llegada y cargándolas a SAMAI, etiquetando cada correo tramitado.</t>
  </si>
  <si>
    <t xml:space="preserve">1. Socialización del Código de ética y Buen Gobierno por parte de la Coordinadora de la Oficina de Servicios a los Servidores de la Oficina </t>
  </si>
  <si>
    <t>Configuración de escáner por parte del Técnico en Sistemas para escaneo masivo con separador y remitir por el Asistente Administrativo vía correo electrónico a los Despachos las notificaciones efectuadas para informar su realización previendo fallas en la plataforma, y luego proceder al cargue en el SAMAI.</t>
  </si>
  <si>
    <t xml:space="preserve">3.	Configuración de escáner para escaneo masivo con separador y remitir vía correo electrónico a los Despachos las notificaciones efectuadas para informar su realización previendo fallas en la plataforma, y luego proceder al cargue en el SAMAI. </t>
  </si>
  <si>
    <t>La trazabilidad de las solicitudes y préstamo de expedientes se registra en formatos con firma de quien solicita, recibe y entrega, según juzgado requirente y registro en minuta del ciudadano o entidad que solicita procesos para reproducción fotostática o escáner.</t>
  </si>
  <si>
    <t>VALORACIÓN RIESGO RESIDUAL</t>
  </si>
  <si>
    <t>OPCIÓN DE MANEJO</t>
  </si>
  <si>
    <t>PROCESO LÍDER</t>
  </si>
  <si>
    <t>1.	Efectuar las notificaciones allegadas dentro de la jornada laboral al día siguiente de su recepción.
2.	Soporte tecnológico por parte del Técnico en Sistemas de la Oficina de Servicios de Tunja o ingenieros de Samai, según corresponda.    
3.	Configuración de escáner para escaneo masivo con separador y remitir vía correo electrónico a los Despachos las notificaciones efectuadas para informar su realización previendo fallas en la plataforma, y luego proceder al cargue en el SAMAI. 
4.	Solicitud de revisión de la moto asignada, a efectos de evitar falla en los desplazamientos y solicitud de viáticos en caso de falla.
5.	Solicitud de apoyo judicial a los Despachos Judiciales para en caso de habeas corpus se comisione al CPAMSEB para efectuar la notificación.</t>
  </si>
  <si>
    <t xml:space="preserve">1.	Instrucciones claras por parte del Jefe de Área, respecto al procedimiento para ejecutar la labor. 
2.	Socialización del Código de Ética y Buen Gobierno.
3.	Uso de herramientas tecnológicas en la recepción e ingreso o registro de la documentación allegada a la Oficina de Servicios de los Juzgados Administrativos de Tunja, evidenciando la trazabilidad del documento. </t>
  </si>
  <si>
    <t xml:space="preserve">Se cuenta con monitoreo y sistema de vigilancia, con registro de entrada y salida de expedientes en préstamo </t>
  </si>
  <si>
    <t>Se realizaron los respectivos mantenimientos locativos en las bodegas para evitar que se entre ela gua cuando llueve y asi evitar daños en los archivos</t>
  </si>
  <si>
    <t>se realizo el reporte respectivo</t>
  </si>
  <si>
    <t>Con los controles adoptados durante el cuarto  trimestre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</si>
</sst>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2"/>
      <color rgb="FF000000"/>
      <name val="Calibri"/>
      <family val="2"/>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top style="medium">
        <color rgb="FF000000"/>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rgb="FF000000"/>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0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08" xfId="0" applyFont="1" applyFill="1" applyBorder="1" applyAlignment="1" applyProtection="1">
      <alignment horizontal="left" vertical="center" wrapText="1"/>
      <protection locked="0"/>
    </xf>
    <xf numFmtId="0" fontId="69" fillId="20"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1" xfId="0" applyFont="1" applyFill="1" applyBorder="1" applyAlignment="1">
      <alignment horizontal="center" vertical="center" wrapText="1" readingOrder="1"/>
    </xf>
    <xf numFmtId="0" fontId="73" fillId="3" borderId="111" xfId="0" applyFont="1" applyFill="1" applyBorder="1" applyAlignment="1">
      <alignment horizontal="center" vertical="center" wrapText="1" readingOrder="1"/>
    </xf>
    <xf numFmtId="0" fontId="73" fillId="3" borderId="111" xfId="0" applyFont="1" applyFill="1" applyBorder="1" applyAlignment="1">
      <alignment horizontal="left" vertical="center" wrapText="1"/>
    </xf>
    <xf numFmtId="0" fontId="73" fillId="3" borderId="111" xfId="0" applyFont="1" applyFill="1" applyBorder="1" applyAlignment="1">
      <alignment horizontal="center" vertical="center" wrapText="1"/>
    </xf>
    <xf numFmtId="0" fontId="67" fillId="3" borderId="0" xfId="0" applyFont="1" applyFill="1"/>
    <xf numFmtId="0" fontId="73" fillId="0" borderId="111" xfId="0" applyFont="1" applyBorder="1" applyAlignment="1">
      <alignment horizontal="center" vertical="center" wrapText="1" readingOrder="1"/>
    </xf>
    <xf numFmtId="0" fontId="73" fillId="0" borderId="111" xfId="0" applyFont="1" applyBorder="1" applyAlignment="1">
      <alignment horizontal="left" vertical="center" wrapText="1"/>
    </xf>
    <xf numFmtId="0" fontId="73" fillId="22" borderId="111" xfId="0" applyFont="1" applyFill="1" applyBorder="1" applyAlignment="1">
      <alignment horizontal="left" vertical="center" wrapText="1"/>
    </xf>
    <xf numFmtId="0" fontId="70" fillId="0" borderId="0" xfId="0" applyFont="1" applyAlignment="1">
      <alignment vertical="center" wrapText="1"/>
    </xf>
    <xf numFmtId="0" fontId="71" fillId="0" borderId="111" xfId="0" applyFont="1" applyBorder="1" applyAlignment="1">
      <alignment vertical="center" wrapText="1" readingOrder="1"/>
    </xf>
    <xf numFmtId="0" fontId="73" fillId="3" borderId="111" xfId="0" applyFont="1" applyFill="1" applyBorder="1" applyAlignment="1">
      <alignment horizontal="left" vertical="center" wrapText="1" readingOrder="1"/>
    </xf>
    <xf numFmtId="0" fontId="69" fillId="0" borderId="0" xfId="0" applyFont="1"/>
    <xf numFmtId="0" fontId="73" fillId="3" borderId="111" xfId="0" applyFont="1" applyFill="1" applyBorder="1" applyAlignment="1">
      <alignment horizontal="left" vertical="center"/>
    </xf>
    <xf numFmtId="0" fontId="73" fillId="3" borderId="111" xfId="0" applyFont="1" applyFill="1" applyBorder="1" applyAlignment="1">
      <alignment vertical="center" wrapText="1"/>
    </xf>
    <xf numFmtId="0" fontId="73" fillId="3" borderId="111" xfId="0" applyFont="1" applyFill="1" applyBorder="1" applyAlignment="1">
      <alignment vertical="center" wrapText="1" readingOrder="1"/>
    </xf>
    <xf numFmtId="0" fontId="73" fillId="3" borderId="111" xfId="0" applyFont="1" applyFill="1" applyBorder="1" applyAlignment="1">
      <alignment vertical="center"/>
    </xf>
    <xf numFmtId="0" fontId="73" fillId="3" borderId="111" xfId="0" applyFont="1" applyFill="1" applyBorder="1" applyAlignment="1">
      <alignment horizontal="center" vertical="center"/>
    </xf>
    <xf numFmtId="0" fontId="73" fillId="3" borderId="112" xfId="0" applyFont="1" applyFill="1" applyBorder="1" applyAlignment="1">
      <alignment horizontal="center" vertical="center" wrapText="1" readingOrder="1"/>
    </xf>
    <xf numFmtId="0" fontId="73" fillId="3" borderId="112" xfId="0" applyFont="1" applyFill="1" applyBorder="1" applyAlignment="1">
      <alignment horizontal="left" vertical="center" wrapText="1"/>
    </xf>
    <xf numFmtId="0" fontId="73" fillId="3" borderId="11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1" borderId="108" xfId="0" applyFont="1" applyFill="1" applyBorder="1" applyAlignment="1">
      <alignment horizontal="center" vertical="center"/>
    </xf>
    <xf numFmtId="0" fontId="77" fillId="5" borderId="108" xfId="0" applyFont="1" applyFill="1" applyBorder="1" applyAlignment="1">
      <alignment horizontal="center" vertical="center"/>
    </xf>
    <xf numFmtId="0" fontId="77" fillId="5" borderId="108" xfId="0" applyFont="1" applyFill="1" applyBorder="1" applyAlignment="1">
      <alignment vertical="center" wrapText="1"/>
    </xf>
    <xf numFmtId="0" fontId="77" fillId="3" borderId="108" xfId="0" applyFont="1" applyFill="1" applyBorder="1" applyAlignment="1">
      <alignment horizontal="left" vertical="top" wrapText="1"/>
    </xf>
    <xf numFmtId="0" fontId="78" fillId="3" borderId="108" xfId="0" applyFont="1" applyFill="1" applyBorder="1" applyAlignment="1">
      <alignment horizontal="center" vertical="center" wrapText="1"/>
    </xf>
    <xf numFmtId="0" fontId="79" fillId="3" borderId="108" xfId="0" applyFont="1" applyFill="1" applyBorder="1" applyAlignment="1">
      <alignment horizontal="center" vertical="center" wrapText="1"/>
    </xf>
    <xf numFmtId="0" fontId="79" fillId="3" borderId="108" xfId="0" applyFont="1" applyFill="1" applyBorder="1" applyAlignment="1">
      <alignment horizontal="left" vertical="center"/>
    </xf>
    <xf numFmtId="0" fontId="77" fillId="0" borderId="108" xfId="0" applyFont="1" applyBorder="1" applyAlignment="1">
      <alignment vertical="top" wrapText="1"/>
    </xf>
    <xf numFmtId="0" fontId="78" fillId="3" borderId="108" xfId="0" applyFont="1" applyFill="1" applyBorder="1" applyAlignment="1">
      <alignment horizontal="center" vertical="center"/>
    </xf>
    <xf numFmtId="0" fontId="79" fillId="3" borderId="108" xfId="0" applyFont="1" applyFill="1" applyBorder="1" applyAlignment="1">
      <alignment horizontal="center" vertical="center"/>
    </xf>
    <xf numFmtId="0" fontId="77" fillId="3" borderId="108" xfId="0" applyFont="1" applyFill="1" applyBorder="1" applyAlignment="1">
      <alignment horizontal="left" vertical="center" wrapText="1"/>
    </xf>
    <xf numFmtId="0" fontId="77" fillId="0" borderId="108" xfId="0" applyFont="1" applyBorder="1" applyAlignment="1">
      <alignment horizontal="left" vertical="center" wrapText="1"/>
    </xf>
    <xf numFmtId="0" fontId="79" fillId="0" borderId="108"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6"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1" fillId="0" borderId="117" xfId="0" applyFont="1" applyBorder="1" applyAlignment="1">
      <alignment horizontal="center" vertical="center" wrapText="1"/>
    </xf>
    <xf numFmtId="0" fontId="81" fillId="0" borderId="80"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8"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0" fillId="0" borderId="37" xfId="0" applyBorder="1" applyAlignment="1">
      <alignment horizontal="center" vertical="center" wrapText="1"/>
    </xf>
    <xf numFmtId="0" fontId="0" fillId="0" borderId="28" xfId="0" applyBorder="1" applyAlignment="1">
      <alignment horizontal="center" vertical="center" wrapText="1"/>
    </xf>
    <xf numFmtId="0" fontId="0" fillId="0" borderId="31" xfId="0" applyBorder="1" applyAlignment="1">
      <alignment horizontal="justify" vertical="center" wrapText="1"/>
    </xf>
    <xf numFmtId="0" fontId="0" fillId="0" borderId="45" xfId="0" applyBorder="1" applyAlignment="1">
      <alignment horizontal="center" vertical="center" wrapText="1"/>
    </xf>
    <xf numFmtId="0" fontId="0" fillId="0" borderId="28" xfId="0" applyBorder="1" applyAlignment="1">
      <alignment horizontal="justify" vertical="center" wrapText="1"/>
    </xf>
    <xf numFmtId="2" fontId="0" fillId="0" borderId="32" xfId="3" applyNumberFormat="1" applyFont="1" applyBorder="1" applyAlignment="1">
      <alignment horizontal="center" vertical="center" wrapText="1"/>
    </xf>
    <xf numFmtId="3" fontId="0" fillId="0" borderId="6" xfId="0" applyNumberFormat="1" applyBorder="1" applyAlignment="1">
      <alignment vertical="center" wrapText="1"/>
    </xf>
    <xf numFmtId="0" fontId="12" fillId="0" borderId="6" xfId="0" applyFont="1" applyBorder="1" applyAlignment="1" applyProtection="1">
      <alignment horizontal="justify" vertical="center" wrapText="1"/>
      <protection locked="0"/>
    </xf>
    <xf numFmtId="0" fontId="11" fillId="3" borderId="28" xfId="0" applyFont="1" applyFill="1" applyBorder="1" applyAlignment="1">
      <alignment horizontal="center" vertical="center"/>
    </xf>
    <xf numFmtId="0" fontId="11" fillId="3" borderId="119" xfId="0" applyFont="1" applyFill="1" applyBorder="1" applyAlignment="1">
      <alignment horizontal="center" vertical="center"/>
    </xf>
    <xf numFmtId="0" fontId="83" fillId="22" borderId="121" xfId="0" applyFont="1" applyFill="1" applyBorder="1" applyAlignment="1">
      <alignment horizontal="justify" vertical="center" wrapText="1"/>
    </xf>
    <xf numFmtId="0" fontId="83" fillId="22" borderId="122" xfId="0" applyFont="1" applyFill="1" applyBorder="1" applyAlignment="1">
      <alignment horizontal="justify" vertical="center" wrapText="1"/>
    </xf>
    <xf numFmtId="0" fontId="12" fillId="3" borderId="23" xfId="0" applyFont="1" applyFill="1" applyBorder="1" applyAlignment="1">
      <alignment horizontal="center" vertical="center" wrapText="1"/>
    </xf>
    <xf numFmtId="0" fontId="0" fillId="0" borderId="124" xfId="0" applyBorder="1" applyAlignment="1">
      <alignment horizontal="justify" vertical="center" wrapText="1"/>
    </xf>
    <xf numFmtId="0" fontId="12" fillId="0" borderId="31" xfId="0" applyFont="1" applyBorder="1" applyAlignment="1">
      <alignment horizontal="justify" vertical="center" wrapText="1"/>
    </xf>
    <xf numFmtId="0" fontId="24" fillId="0" borderId="35" xfId="0" applyFont="1" applyBorder="1" applyAlignment="1" applyProtection="1">
      <alignment horizontal="justify" vertical="center"/>
      <protection locked="0"/>
    </xf>
    <xf numFmtId="0" fontId="24" fillId="0" borderId="6" xfId="0" applyFont="1" applyBorder="1" applyAlignment="1" applyProtection="1">
      <alignment horizontal="justify" vertical="center"/>
      <protection locked="0"/>
    </xf>
    <xf numFmtId="0" fontId="0" fillId="0" borderId="32" xfId="0" applyBorder="1" applyAlignment="1">
      <alignment horizontal="justify" vertical="center" wrapText="1"/>
    </xf>
    <xf numFmtId="0" fontId="11" fillId="3" borderId="35" xfId="0" applyFont="1" applyFill="1" applyBorder="1" applyAlignment="1">
      <alignment horizontal="center" vertical="center" wrapText="1"/>
    </xf>
    <xf numFmtId="0" fontId="12" fillId="3" borderId="6" xfId="0" applyFont="1" applyFill="1" applyBorder="1" applyAlignment="1">
      <alignment horizontal="center" vertical="center"/>
    </xf>
    <xf numFmtId="0" fontId="83" fillId="22" borderId="126" xfId="0" applyFont="1" applyFill="1" applyBorder="1" applyAlignment="1">
      <alignment horizontal="justify" vertical="center" wrapText="1"/>
    </xf>
    <xf numFmtId="1" fontId="0" fillId="0" borderId="32" xfId="4"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0" borderId="111" xfId="0" applyFont="1" applyBorder="1" applyAlignment="1">
      <alignment horizontal="center" vertical="center" wrapText="1" readingOrder="1"/>
    </xf>
    <xf numFmtId="0" fontId="71" fillId="0" borderId="112" xfId="0" applyFont="1" applyBorder="1" applyAlignment="1">
      <alignment horizontal="center" vertical="center" wrapText="1" readingOrder="1"/>
    </xf>
    <xf numFmtId="0" fontId="71" fillId="0" borderId="113" xfId="0" applyFont="1" applyBorder="1" applyAlignment="1">
      <alignment horizontal="center" vertical="center" wrapText="1" readingOrder="1"/>
    </xf>
    <xf numFmtId="0" fontId="71" fillId="0" borderId="114" xfId="0" applyFont="1" applyBorder="1" applyAlignment="1">
      <alignment horizontal="center" vertical="center" wrapText="1" readingOrder="1"/>
    </xf>
    <xf numFmtId="0" fontId="72" fillId="20" borderId="111" xfId="0" applyFont="1" applyFill="1" applyBorder="1" applyAlignment="1">
      <alignment horizontal="center" vertical="center" wrapText="1" readingOrder="1"/>
    </xf>
    <xf numFmtId="0" fontId="71" fillId="3" borderId="111" xfId="0" applyFont="1" applyFill="1" applyBorder="1" applyAlignment="1">
      <alignment horizontal="center" vertical="center" wrapText="1" readingOrder="1"/>
    </xf>
    <xf numFmtId="0" fontId="71" fillId="0" borderId="111"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109"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wrapText="1"/>
      <protection locked="0"/>
    </xf>
    <xf numFmtId="0" fontId="70" fillId="5" borderId="108" xfId="0" applyFont="1" applyFill="1" applyBorder="1" applyAlignment="1" applyProtection="1">
      <alignment horizontal="center" vertical="center"/>
      <protection locked="0"/>
    </xf>
    <xf numFmtId="0" fontId="69" fillId="5" borderId="108" xfId="0" applyFont="1" applyFill="1" applyBorder="1" applyAlignment="1" applyProtection="1">
      <alignment horizontal="center" vertical="center"/>
      <protection locked="0"/>
    </xf>
    <xf numFmtId="0" fontId="71" fillId="0" borderId="108" xfId="0" applyFont="1" applyBorder="1" applyAlignment="1" applyProtection="1">
      <alignment horizontal="center" vertical="center"/>
      <protection locked="0"/>
    </xf>
    <xf numFmtId="0" fontId="71" fillId="21" borderId="108" xfId="0" applyFont="1" applyFill="1" applyBorder="1" applyAlignment="1" applyProtection="1">
      <alignment horizontal="center" vertical="center"/>
      <protection locked="0"/>
    </xf>
    <xf numFmtId="0" fontId="67" fillId="5" borderId="108" xfId="0" applyFont="1" applyFill="1" applyBorder="1" applyAlignment="1" applyProtection="1">
      <alignment horizontal="center" vertical="center" wrapText="1"/>
      <protection locked="0"/>
    </xf>
    <xf numFmtId="0" fontId="67" fillId="5" borderId="108" xfId="0" applyFont="1" applyFill="1" applyBorder="1" applyAlignment="1" applyProtection="1">
      <alignment horizontal="center" vertical="center"/>
      <protection locked="0"/>
    </xf>
    <xf numFmtId="0" fontId="70" fillId="5" borderId="108"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76" fillId="20" borderId="108" xfId="0" applyFont="1" applyFill="1" applyBorder="1" applyAlignment="1">
      <alignment horizontal="center"/>
    </xf>
    <xf numFmtId="0" fontId="77" fillId="21" borderId="108" xfId="0" applyFont="1" applyFill="1" applyBorder="1" applyAlignment="1">
      <alignment horizontal="center" vertical="center" wrapText="1"/>
    </xf>
    <xf numFmtId="0" fontId="77" fillId="21" borderId="108"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64"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5"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8" xfId="2" applyFont="1" applyFill="1" applyBorder="1" applyAlignment="1">
      <alignment horizontal="center" vertical="center" wrapText="1"/>
    </xf>
    <xf numFmtId="0" fontId="58" fillId="4" borderId="99" xfId="1" applyFont="1" applyFill="1" applyBorder="1" applyAlignment="1">
      <alignment horizontal="center" vertical="center"/>
    </xf>
    <xf numFmtId="0" fontId="58" fillId="4" borderId="95"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2"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4" fillId="3" borderId="6" xfId="1" applyFont="1" applyFill="1" applyBorder="1" applyAlignment="1">
      <alignment horizontal="justify" vertical="center" wrapText="1"/>
    </xf>
    <xf numFmtId="0" fontId="64"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4" fillId="0" borderId="44" xfId="0" applyFont="1" applyBorder="1" applyAlignment="1">
      <alignment horizontal="center" vertical="center" wrapText="1"/>
    </xf>
    <xf numFmtId="0" fontId="84" fillId="0" borderId="28"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83" fillId="22" borderId="6" xfId="0" applyFont="1" applyFill="1" applyBorder="1" applyAlignment="1">
      <alignment horizontal="center" vertical="center" wrapText="1"/>
    </xf>
    <xf numFmtId="0" fontId="0" fillId="0" borderId="6" xfId="0" applyBorder="1" applyAlignment="1">
      <alignment horizontal="center" vertical="center"/>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12" fillId="3" borderId="32" xfId="0" applyFont="1" applyFill="1" applyBorder="1" applyAlignment="1">
      <alignment horizontal="center" vertical="center" wrapText="1"/>
    </xf>
    <xf numFmtId="0" fontId="0" fillId="3" borderId="6" xfId="0" applyFill="1" applyBorder="1" applyAlignment="1">
      <alignment horizontal="center" vertical="center" wrapText="1"/>
    </xf>
    <xf numFmtId="0" fontId="12" fillId="3" borderId="44" xfId="0" applyFont="1" applyFill="1" applyBorder="1" applyAlignment="1">
      <alignment horizontal="center" vertical="center" wrapText="1"/>
    </xf>
    <xf numFmtId="0" fontId="0" fillId="3" borderId="123" xfId="0" applyFill="1" applyBorder="1" applyAlignment="1">
      <alignment horizontal="center" vertical="center" wrapText="1"/>
    </xf>
    <xf numFmtId="0" fontId="0" fillId="3" borderId="34" xfId="0" applyFill="1" applyBorder="1" applyAlignment="1">
      <alignment horizontal="center" vertical="center" wrapText="1"/>
    </xf>
    <xf numFmtId="0" fontId="84" fillId="0" borderId="125" xfId="0" applyFont="1" applyBorder="1" applyAlignment="1">
      <alignment horizontal="center" vertical="center" wrapText="1"/>
    </xf>
    <xf numFmtId="0" fontId="84" fillId="0" borderId="36"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4" xfId="0" applyFont="1" applyBorder="1" applyAlignment="1">
      <alignment horizontal="center" vertical="center" wrapText="1"/>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12" fillId="0" borderId="125" xfId="0" applyFont="1" applyBorder="1" applyAlignment="1">
      <alignment horizontal="center" vertical="center" wrapText="1"/>
    </xf>
    <xf numFmtId="0" fontId="12" fillId="0" borderId="36" xfId="0" applyFont="1" applyBorder="1" applyAlignment="1">
      <alignment horizontal="center" vertical="center" wrapText="1"/>
    </xf>
    <xf numFmtId="0" fontId="0" fillId="11" borderId="6" xfId="0" applyFill="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89" xfId="0" applyBorder="1" applyAlignment="1">
      <alignment horizontal="center" vertical="center" wrapText="1"/>
    </xf>
    <xf numFmtId="0" fontId="12" fillId="0" borderId="32" xfId="0"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12" fillId="3" borderId="28"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4" fillId="4" borderId="0" xfId="0" applyFont="1" applyFill="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88"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87" xfId="0" applyFont="1" applyFill="1" applyBorder="1" applyAlignment="1" applyProtection="1">
      <alignment horizontal="center" vertical="center" wrapText="1"/>
      <protection locked="0"/>
    </xf>
    <xf numFmtId="0" fontId="65" fillId="10" borderId="0" xfId="0" applyFont="1" applyFill="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8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93" xfId="0" applyBorder="1" applyAlignment="1">
      <alignment horizontal="center" vertical="center" wrapText="1"/>
    </xf>
    <xf numFmtId="0" fontId="0" fillId="11" borderId="94" xfId="0" applyFill="1" applyBorder="1" applyAlignment="1">
      <alignment horizontal="center" vertical="center" wrapText="1"/>
    </xf>
    <xf numFmtId="0" fontId="0" fillId="11" borderId="91"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7" xfId="0" applyBorder="1" applyAlignment="1">
      <alignment horizontal="center" vertical="center" wrapText="1"/>
    </xf>
    <xf numFmtId="0" fontId="0" fillId="0" borderId="92" xfId="0" applyBorder="1" applyAlignment="1">
      <alignment horizontal="center" vertical="center" wrapText="1"/>
    </xf>
    <xf numFmtId="0" fontId="0" fillId="0" borderId="24" xfId="0" applyBorder="1" applyAlignment="1">
      <alignment horizontal="center" vertical="center" wrapText="1"/>
    </xf>
    <xf numFmtId="0" fontId="26" fillId="0" borderId="24" xfId="0" applyFont="1" applyBorder="1" applyAlignment="1">
      <alignment horizontal="center" vertical="center" wrapText="1"/>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3" borderId="47" xfId="0" applyFill="1" applyBorder="1" applyAlignment="1">
      <alignment horizontal="center" vertical="center" wrapText="1"/>
    </xf>
    <xf numFmtId="0" fontId="0" fillId="14" borderId="89" xfId="0" applyFill="1" applyBorder="1" applyAlignment="1">
      <alignment horizontal="center" vertical="center"/>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34" fillId="0" borderId="91"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115" xfId="0" applyFont="1" applyFill="1" applyBorder="1" applyAlignment="1">
      <alignment horizontal="center"/>
    </xf>
    <xf numFmtId="0" fontId="29" fillId="17" borderId="54" xfId="0" applyFont="1" applyFill="1" applyBorder="1" applyAlignment="1">
      <alignment horizontal="center"/>
    </xf>
    <xf numFmtId="1" fontId="34" fillId="0" borderId="90"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1" fontId="34" fillId="11" borderId="91" xfId="0" applyNumberFormat="1" applyFont="1" applyFill="1" applyBorder="1" applyAlignment="1" applyProtection="1">
      <alignment horizontal="center" vertical="center" wrapText="1"/>
      <protection locked="0"/>
    </xf>
    <xf numFmtId="1" fontId="34" fillId="11" borderId="92"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13" fillId="0" borderId="23" xfId="0" applyFont="1" applyBorder="1" applyAlignment="1">
      <alignment horizontal="center" vertical="center"/>
    </xf>
    <xf numFmtId="1" fontId="34" fillId="0" borderId="92"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4"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1111">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006100"/>
      </font>
      <fill>
        <patternFill>
          <bgColor rgb="FFC6EFCE"/>
        </patternFill>
      </fill>
    </dxf>
    <dxf>
      <fill>
        <patternFill>
          <bgColor rgb="FF92D05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dxf>
    <dxf>
      <font>
        <color theme="1"/>
      </font>
      <fill>
        <patternFill>
          <bgColor rgb="FF92D050"/>
        </patternFill>
      </fill>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ill>
        <patternFill>
          <bgColor theme="7" tint="0.39994506668294322"/>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ont>
        <color theme="1"/>
      </font>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92D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ont>
        <color theme="1"/>
      </font>
    </dxf>
    <dxf>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rgb="FF92D050"/>
        </patternFill>
      </fill>
    </dxf>
    <dxf>
      <fill>
        <patternFill>
          <bgColor theme="7" tint="0.39994506668294322"/>
        </patternFill>
      </fill>
    </dxf>
    <dxf>
      <font>
        <color theme="1"/>
      </font>
      <fill>
        <patternFill>
          <bgColor rgb="FFFFC000"/>
        </patternFill>
      </fill>
    </dxf>
    <dxf>
      <font>
        <color rgb="FF9C5700"/>
      </font>
      <fill>
        <patternFill>
          <bgColor rgb="FFFFEB9C"/>
        </patternFill>
      </fill>
    </dxf>
    <dxf>
      <font>
        <color theme="1"/>
      </font>
      <fill>
        <patternFill>
          <bgColor rgb="FFFF0000"/>
        </patternFill>
      </fill>
    </dxf>
    <dxf>
      <font>
        <color theme="1"/>
      </font>
      <fill>
        <patternFill>
          <bgColor rgb="FF00B050"/>
        </patternFill>
      </fill>
    </dxf>
    <dxf>
      <font>
        <color auto="1"/>
      </font>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ont>
        <color rgb="FF006100"/>
      </font>
      <fill>
        <patternFill>
          <bgColor rgb="FFC6EFCE"/>
        </patternFill>
      </fill>
    </dxf>
    <dxf>
      <font>
        <color auto="1"/>
      </font>
    </dxf>
    <dxf>
      <fill>
        <patternFill>
          <bgColor theme="7" tint="0.59996337778862885"/>
        </patternFill>
      </fill>
    </dxf>
    <dxf>
      <fill>
        <patternFill>
          <bgColor theme="9"/>
        </patternFill>
      </fill>
    </dxf>
    <dxf>
      <font>
        <color theme="1"/>
      </font>
    </dxf>
    <dxf>
      <fill>
        <patternFill>
          <bgColor rgb="FF92D050"/>
        </patternFill>
      </fill>
    </dxf>
    <dxf>
      <fill>
        <patternFill>
          <bgColor theme="7" tint="0.39994506668294322"/>
        </patternFill>
      </fill>
    </dxf>
    <dxf>
      <fill>
        <patternFill>
          <bgColor rgb="FF00B05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59996337778862885"/>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rgb="FF00B050"/>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00B050"/>
        </patternFill>
      </fill>
    </dxf>
    <dxf>
      <fill>
        <patternFill>
          <bgColor theme="9"/>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ill>
        <patternFill>
          <bgColor theme="9"/>
        </patternFill>
      </fill>
    </dxf>
    <dxf>
      <font>
        <color theme="1"/>
      </font>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rgb="FF9C5700"/>
      </font>
      <fill>
        <patternFill>
          <bgColor rgb="FFFFEB9C"/>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acune/Downloads/11.%20Matriz%20de%20Riesgos%20Gesti&#243;n%20Document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D20" sqref="D20"/>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78" t="s">
        <v>0</v>
      </c>
      <c r="B1" s="278"/>
      <c r="C1" s="278"/>
      <c r="D1" s="278"/>
      <c r="E1" s="278"/>
      <c r="F1" s="278"/>
    </row>
    <row r="3" spans="1:10" ht="6" customHeight="1">
      <c r="J3" t="s">
        <v>1</v>
      </c>
    </row>
    <row r="4" spans="1:10" ht="33.75">
      <c r="A4" s="279" t="s">
        <v>2</v>
      </c>
      <c r="B4" s="279"/>
      <c r="C4" s="279"/>
      <c r="D4" s="279"/>
      <c r="E4" s="279"/>
      <c r="F4" s="279"/>
      <c r="G4" s="279"/>
      <c r="H4" s="279"/>
      <c r="I4" s="279"/>
    </row>
    <row r="6" spans="1:10" s="7" customFormat="1" ht="81.75" customHeight="1">
      <c r="A6" s="8" t="s">
        <v>3</v>
      </c>
      <c r="B6" s="280" t="s">
        <v>4</v>
      </c>
      <c r="C6" s="280"/>
      <c r="D6" s="280"/>
      <c r="E6" s="280"/>
      <c r="F6" s="280"/>
      <c r="G6" s="280"/>
      <c r="H6" s="280"/>
      <c r="I6" s="280"/>
    </row>
    <row r="7" spans="1:10" s="7" customFormat="1" ht="16.899999999999999" customHeight="1">
      <c r="A7" s="12"/>
      <c r="B7" s="13"/>
      <c r="C7" s="13"/>
      <c r="D7" s="12"/>
      <c r="E7" s="11"/>
    </row>
    <row r="8" spans="1:10" s="7" customFormat="1" ht="84" customHeight="1">
      <c r="A8" s="8" t="s">
        <v>5</v>
      </c>
      <c r="B8" s="180" t="s">
        <v>6</v>
      </c>
      <c r="C8" s="277" t="s">
        <v>7</v>
      </c>
      <c r="D8" s="277"/>
      <c r="E8" s="277"/>
      <c r="F8" s="277"/>
      <c r="G8" s="277"/>
      <c r="H8" s="277"/>
      <c r="I8" s="277"/>
    </row>
    <row r="9" spans="1:10" ht="32.25" customHeight="1">
      <c r="A9" s="10"/>
    </row>
    <row r="10" spans="1:10" ht="32.25" customHeight="1">
      <c r="A10" s="9" t="s">
        <v>8</v>
      </c>
      <c r="B10" s="277" t="s">
        <v>9</v>
      </c>
      <c r="C10" s="277"/>
      <c r="D10" s="277"/>
      <c r="E10" s="277"/>
      <c r="F10" s="277"/>
      <c r="G10" s="277"/>
      <c r="H10" s="277"/>
      <c r="I10" s="277"/>
    </row>
    <row r="11" spans="1:10" s="7" customFormat="1" ht="69" customHeight="1">
      <c r="A11" s="9" t="s">
        <v>10</v>
      </c>
      <c r="B11" s="277"/>
      <c r="C11" s="277"/>
      <c r="D11" s="277"/>
      <c r="E11" s="277"/>
      <c r="F11" s="277"/>
      <c r="G11" s="277"/>
      <c r="H11" s="277"/>
      <c r="I11" s="277"/>
    </row>
    <row r="12" spans="1:10" s="7" customFormat="1" ht="54" customHeight="1">
      <c r="A12" s="9" t="s">
        <v>11</v>
      </c>
      <c r="B12" s="277"/>
      <c r="C12" s="277"/>
      <c r="D12" s="277"/>
      <c r="E12" s="277"/>
      <c r="F12" s="277"/>
      <c r="G12" s="277"/>
      <c r="H12" s="277"/>
      <c r="I12" s="277"/>
    </row>
    <row r="13" spans="1:10" s="7" customFormat="1" ht="54" customHeight="1">
      <c r="A13" s="8" t="s">
        <v>12</v>
      </c>
      <c r="B13" s="277"/>
      <c r="C13" s="277"/>
      <c r="D13" s="277"/>
      <c r="E13" s="277"/>
      <c r="F13" s="277"/>
      <c r="G13" s="277"/>
      <c r="H13" s="277"/>
      <c r="I13" s="277"/>
    </row>
    <row r="15" spans="1:10" s="7" customFormat="1" ht="54.75" customHeight="1">
      <c r="A15" s="8" t="s">
        <v>13</v>
      </c>
      <c r="B15" s="276"/>
      <c r="C15" s="276"/>
      <c r="D15" s="276"/>
      <c r="E15" s="276"/>
      <c r="F15" s="276"/>
      <c r="G15" s="276"/>
      <c r="H15" s="276"/>
      <c r="I15" s="276"/>
    </row>
    <row r="18" spans="2:5" ht="15.75" thickBot="1"/>
    <row r="19" spans="2:5">
      <c r="B19" s="247" t="s">
        <v>14</v>
      </c>
      <c r="C19" s="248" t="s">
        <v>15</v>
      </c>
      <c r="D19" s="248" t="s">
        <v>16</v>
      </c>
      <c r="E19" s="248" t="s">
        <v>17</v>
      </c>
    </row>
    <row r="20" spans="2:5" ht="15.75" thickBot="1">
      <c r="B20" s="249" t="s">
        <v>18</v>
      </c>
      <c r="C20" s="250" t="s">
        <v>19</v>
      </c>
      <c r="D20" s="250" t="s">
        <v>20</v>
      </c>
      <c r="E20" s="250" t="s">
        <v>21</v>
      </c>
    </row>
    <row r="21" spans="2:5">
      <c r="B21" s="251" t="s">
        <v>22</v>
      </c>
      <c r="C21" s="252" t="s">
        <v>13</v>
      </c>
      <c r="D21" s="252" t="s">
        <v>13</v>
      </c>
      <c r="E21" s="252" t="s">
        <v>13</v>
      </c>
    </row>
    <row r="22" spans="2:5" ht="15.75" thickBot="1">
      <c r="B22" s="249">
        <v>1</v>
      </c>
      <c r="C22" s="253">
        <v>45243</v>
      </c>
      <c r="D22" s="253">
        <v>45272</v>
      </c>
      <c r="E22" s="253">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81" t="s">
        <v>23</v>
      </c>
      <c r="C2" s="281"/>
      <c r="D2" s="281"/>
      <c r="E2" s="281"/>
      <c r="F2" s="281"/>
      <c r="G2" s="281"/>
      <c r="H2" s="281"/>
      <c r="I2" s="281"/>
      <c r="J2" s="281"/>
    </row>
    <row r="3" spans="2:10" ht="15.75" thickBot="1"/>
    <row r="4" spans="2:10">
      <c r="B4" s="282" t="s">
        <v>24</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15.75" thickBot="1"/>
    <row r="9" spans="2:10">
      <c r="B9" s="282" t="s">
        <v>25</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15.75" thickBot="1">
      <c r="B15" s="288"/>
      <c r="C15" s="289"/>
      <c r="D15" s="289"/>
      <c r="E15" s="289"/>
      <c r="F15" s="289"/>
      <c r="G15" s="289"/>
      <c r="H15" s="289"/>
      <c r="I15" s="289"/>
      <c r="J15" s="290"/>
    </row>
    <row r="16" spans="2:10" ht="15.75" thickBot="1"/>
    <row r="17" spans="2:10">
      <c r="B17" s="282" t="s">
        <v>26</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15.75" thickBot="1">
      <c r="B20" s="288"/>
      <c r="C20" s="289"/>
      <c r="D20" s="289"/>
      <c r="E20" s="289"/>
      <c r="F20" s="289"/>
      <c r="G20" s="289"/>
      <c r="H20" s="289"/>
      <c r="I20" s="289"/>
      <c r="J20" s="290"/>
    </row>
    <row r="21" spans="2:10" ht="15.75" thickBot="1"/>
    <row r="22" spans="2:10">
      <c r="B22" s="282" t="s">
        <v>27</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J82"/>
  <sheetViews>
    <sheetView showGridLines="0" zoomScale="55" zoomScaleNormal="55" zoomScaleSheetLayoutView="100" workbookViewId="0">
      <selection activeCell="B7" sqref="B7:C7"/>
    </sheetView>
  </sheetViews>
  <sheetFormatPr baseColWidth="10" defaultColWidth="10.42578125" defaultRowHeight="14.25"/>
  <cols>
    <col min="1" max="1" width="53.28515625" style="217" customWidth="1"/>
    <col min="2" max="2" width="15.42578125" style="218" customWidth="1"/>
    <col min="3" max="3" width="72.140625" style="185" customWidth="1"/>
    <col min="4" max="4" width="24.140625" style="218" customWidth="1"/>
    <col min="5" max="5" width="55.85546875" style="185" customWidth="1"/>
    <col min="6" max="6" width="4.7109375" style="185" customWidth="1"/>
    <col min="7" max="16384" width="10.42578125" style="185"/>
  </cols>
  <sheetData>
    <row r="1" spans="1:8" ht="80.099999999999994" customHeight="1">
      <c r="A1" s="183"/>
      <c r="B1" s="298" t="s">
        <v>28</v>
      </c>
      <c r="C1" s="298"/>
      <c r="D1" s="298"/>
      <c r="E1" s="183"/>
      <c r="F1" s="184"/>
      <c r="G1" s="184"/>
      <c r="H1" s="184"/>
    </row>
    <row r="2" spans="1:8" ht="54.75" customHeight="1">
      <c r="A2" s="186" t="s">
        <v>29</v>
      </c>
      <c r="B2" s="299" t="s">
        <v>30</v>
      </c>
      <c r="C2" s="300"/>
      <c r="D2" s="187" t="s">
        <v>31</v>
      </c>
      <c r="E2" s="188" t="s">
        <v>32</v>
      </c>
    </row>
    <row r="3" spans="1:8" ht="16.7" customHeight="1">
      <c r="A3" s="189"/>
      <c r="B3" s="190"/>
      <c r="C3" s="190"/>
      <c r="D3" s="191"/>
      <c r="E3" s="190"/>
    </row>
    <row r="4" spans="1:8" ht="54.75" customHeight="1">
      <c r="A4" s="186" t="s">
        <v>33</v>
      </c>
      <c r="B4" s="301" t="s">
        <v>34</v>
      </c>
      <c r="C4" s="302"/>
      <c r="D4" s="302"/>
      <c r="E4" s="302"/>
    </row>
    <row r="5" spans="1:8" ht="13.35" customHeight="1">
      <c r="A5" s="192"/>
      <c r="B5" s="193"/>
      <c r="D5" s="191"/>
      <c r="E5" s="191"/>
    </row>
    <row r="6" spans="1:8" ht="21" customHeight="1">
      <c r="A6" s="303" t="s">
        <v>35</v>
      </c>
      <c r="B6" s="304" t="s">
        <v>36</v>
      </c>
      <c r="C6" s="304"/>
      <c r="D6" s="304" t="s">
        <v>37</v>
      </c>
      <c r="E6" s="304"/>
    </row>
    <row r="7" spans="1:8" ht="174" customHeight="1">
      <c r="A7" s="303"/>
      <c r="B7" s="305" t="s">
        <v>38</v>
      </c>
      <c r="C7" s="306"/>
      <c r="D7" s="307" t="s">
        <v>1</v>
      </c>
      <c r="E7" s="307"/>
    </row>
    <row r="8" spans="1:8" ht="21" customHeight="1">
      <c r="A8" s="192"/>
      <c r="B8" s="193"/>
      <c r="D8" s="191"/>
      <c r="E8" s="191"/>
    </row>
    <row r="9" spans="1:8" ht="20.100000000000001" customHeight="1">
      <c r="A9" s="295" t="s">
        <v>39</v>
      </c>
      <c r="B9" s="295"/>
      <c r="C9" s="295"/>
      <c r="D9" s="295"/>
      <c r="E9" s="295"/>
    </row>
    <row r="10" spans="1:8" ht="20.100000000000001" customHeight="1">
      <c r="A10" s="194" t="s">
        <v>40</v>
      </c>
      <c r="B10" s="194" t="s">
        <v>41</v>
      </c>
      <c r="C10" s="194" t="s">
        <v>42</v>
      </c>
      <c r="D10" s="194" t="s">
        <v>43</v>
      </c>
      <c r="E10" s="194" t="s">
        <v>44</v>
      </c>
    </row>
    <row r="11" spans="1:8" s="198" customFormat="1" ht="118.5" customHeight="1">
      <c r="A11" s="296" t="s">
        <v>45</v>
      </c>
      <c r="B11" s="195">
        <v>1</v>
      </c>
      <c r="C11" s="196" t="s">
        <v>46</v>
      </c>
      <c r="D11" s="197">
        <v>1</v>
      </c>
      <c r="E11" s="196" t="s">
        <v>47</v>
      </c>
    </row>
    <row r="12" spans="1:8" s="198" customFormat="1" ht="113.25" customHeight="1">
      <c r="A12" s="296"/>
      <c r="B12" s="195">
        <v>2</v>
      </c>
      <c r="C12" s="196" t="s">
        <v>48</v>
      </c>
      <c r="D12" s="197"/>
      <c r="E12" s="196"/>
    </row>
    <row r="13" spans="1:8" ht="80.099999999999994" customHeight="1">
      <c r="A13" s="297" t="s">
        <v>49</v>
      </c>
      <c r="B13" s="199">
        <v>3</v>
      </c>
      <c r="C13" s="200" t="s">
        <v>50</v>
      </c>
      <c r="D13" s="199">
        <v>2</v>
      </c>
      <c r="E13" s="200" t="s">
        <v>51</v>
      </c>
    </row>
    <row r="14" spans="1:8" ht="80.099999999999994" customHeight="1">
      <c r="A14" s="297"/>
      <c r="B14" s="199">
        <v>4</v>
      </c>
      <c r="C14" s="200" t="s">
        <v>52</v>
      </c>
      <c r="D14" s="199"/>
      <c r="E14" s="200"/>
    </row>
    <row r="15" spans="1:8" ht="80.099999999999994" customHeight="1">
      <c r="A15" s="297"/>
      <c r="B15" s="199">
        <v>5</v>
      </c>
      <c r="C15" s="200" t="s">
        <v>53</v>
      </c>
      <c r="D15" s="199"/>
      <c r="E15" s="200"/>
    </row>
    <row r="16" spans="1:8" ht="80.099999999999994" customHeight="1">
      <c r="A16" s="291" t="s">
        <v>54</v>
      </c>
      <c r="B16" s="199">
        <v>6</v>
      </c>
      <c r="C16" s="200" t="s">
        <v>55</v>
      </c>
      <c r="D16" s="199">
        <v>3</v>
      </c>
      <c r="E16" s="196" t="s">
        <v>56</v>
      </c>
    </row>
    <row r="17" spans="1:10" ht="80.099999999999994" customHeight="1">
      <c r="A17" s="291"/>
      <c r="B17" s="199">
        <v>7</v>
      </c>
      <c r="C17" s="200" t="s">
        <v>57</v>
      </c>
      <c r="D17" s="199">
        <v>4</v>
      </c>
      <c r="E17" s="196" t="s">
        <v>58</v>
      </c>
    </row>
    <row r="18" spans="1:10" ht="80.099999999999994" customHeight="1">
      <c r="A18" s="291"/>
      <c r="B18" s="199">
        <v>8</v>
      </c>
      <c r="C18" s="200" t="s">
        <v>59</v>
      </c>
      <c r="D18" s="199"/>
      <c r="E18" s="201"/>
    </row>
    <row r="19" spans="1:10" ht="80.099999999999994" customHeight="1">
      <c r="A19" s="291"/>
      <c r="B19" s="199">
        <v>9</v>
      </c>
      <c r="C19" s="200" t="s">
        <v>60</v>
      </c>
      <c r="D19" s="199"/>
      <c r="E19" s="200"/>
    </row>
    <row r="20" spans="1:10" ht="80.099999999999994" customHeight="1">
      <c r="A20" s="291"/>
      <c r="B20" s="199">
        <v>10</v>
      </c>
      <c r="C20" s="200" t="s">
        <v>61</v>
      </c>
      <c r="D20" s="199"/>
      <c r="E20" s="196"/>
      <c r="J20" s="202"/>
    </row>
    <row r="21" spans="1:10" ht="80.099999999999994" customHeight="1">
      <c r="A21" s="291"/>
      <c r="B21" s="199">
        <v>11</v>
      </c>
      <c r="C21" s="200" t="s">
        <v>62</v>
      </c>
      <c r="D21" s="199"/>
      <c r="E21" s="200"/>
      <c r="J21" s="202"/>
    </row>
    <row r="22" spans="1:10" ht="80.099999999999994" customHeight="1">
      <c r="A22" s="291"/>
      <c r="B22" s="199">
        <v>12</v>
      </c>
      <c r="C22" s="200" t="s">
        <v>63</v>
      </c>
      <c r="D22" s="199"/>
      <c r="E22" s="200"/>
      <c r="J22" s="202"/>
    </row>
    <row r="23" spans="1:10" ht="80.099999999999994" customHeight="1">
      <c r="A23" s="291" t="s">
        <v>64</v>
      </c>
      <c r="B23" s="199">
        <v>13</v>
      </c>
      <c r="C23" s="196" t="s">
        <v>65</v>
      </c>
      <c r="D23" s="195">
        <v>5</v>
      </c>
      <c r="E23" s="196" t="s">
        <v>66</v>
      </c>
    </row>
    <row r="24" spans="1:10" ht="80.099999999999994" customHeight="1">
      <c r="A24" s="291"/>
      <c r="B24" s="199">
        <v>14</v>
      </c>
      <c r="C24" s="196" t="s">
        <v>67</v>
      </c>
      <c r="D24" s="195">
        <v>6</v>
      </c>
      <c r="E24" s="196" t="s">
        <v>68</v>
      </c>
    </row>
    <row r="25" spans="1:10" ht="80.099999999999994" customHeight="1">
      <c r="A25" s="291"/>
      <c r="B25" s="199">
        <v>15</v>
      </c>
      <c r="C25" s="196" t="s">
        <v>69</v>
      </c>
      <c r="D25" s="195">
        <v>7</v>
      </c>
      <c r="E25" s="196" t="s">
        <v>70</v>
      </c>
    </row>
    <row r="26" spans="1:10" ht="80.099999999999994" customHeight="1">
      <c r="A26" s="291"/>
      <c r="B26" s="199">
        <v>16</v>
      </c>
      <c r="C26" s="196" t="s">
        <v>71</v>
      </c>
      <c r="D26" s="195"/>
      <c r="E26" s="196"/>
    </row>
    <row r="27" spans="1:10" ht="174.6" customHeight="1">
      <c r="A27" s="203" t="s">
        <v>72</v>
      </c>
      <c r="B27" s="199">
        <v>17</v>
      </c>
      <c r="C27" s="196" t="s">
        <v>73</v>
      </c>
      <c r="D27" s="195">
        <v>8</v>
      </c>
      <c r="E27" s="196" t="s">
        <v>74</v>
      </c>
    </row>
    <row r="28" spans="1:10" ht="48.75" customHeight="1">
      <c r="A28" s="291" t="s">
        <v>75</v>
      </c>
      <c r="B28" s="199">
        <v>18</v>
      </c>
      <c r="C28" s="204" t="s">
        <v>76</v>
      </c>
      <c r="D28" s="199"/>
      <c r="E28" s="200"/>
    </row>
    <row r="29" spans="1:10" ht="87" customHeight="1">
      <c r="A29" s="291"/>
      <c r="B29" s="199">
        <v>19</v>
      </c>
      <c r="C29" s="204" t="s">
        <v>77</v>
      </c>
      <c r="D29" s="199"/>
      <c r="E29" s="200"/>
    </row>
    <row r="30" spans="1:10" ht="20.100000000000001" customHeight="1">
      <c r="A30" s="295" t="s">
        <v>78</v>
      </c>
      <c r="B30" s="295"/>
      <c r="C30" s="295"/>
      <c r="D30" s="295"/>
      <c r="E30" s="295"/>
    </row>
    <row r="31" spans="1:10" ht="20.100000000000001" customHeight="1">
      <c r="A31" s="194" t="s">
        <v>40</v>
      </c>
      <c r="B31" s="194" t="s">
        <v>41</v>
      </c>
      <c r="C31" s="194" t="s">
        <v>79</v>
      </c>
      <c r="D31" s="194" t="s">
        <v>43</v>
      </c>
      <c r="E31" s="194" t="s">
        <v>80</v>
      </c>
    </row>
    <row r="32" spans="1:10" ht="98.45" customHeight="1">
      <c r="A32" s="291" t="s">
        <v>81</v>
      </c>
      <c r="B32" s="195">
        <v>1</v>
      </c>
      <c r="C32" s="196" t="s">
        <v>82</v>
      </c>
      <c r="D32" s="195">
        <v>1</v>
      </c>
      <c r="E32" s="196" t="s">
        <v>83</v>
      </c>
    </row>
    <row r="33" spans="1:5" ht="81" customHeight="1">
      <c r="A33" s="291"/>
      <c r="B33" s="195">
        <v>2</v>
      </c>
      <c r="C33" s="196" t="s">
        <v>84</v>
      </c>
      <c r="D33" s="195">
        <v>2</v>
      </c>
      <c r="E33" s="196" t="s">
        <v>85</v>
      </c>
    </row>
    <row r="34" spans="1:5" ht="92.1" customHeight="1">
      <c r="A34" s="291"/>
      <c r="B34" s="195"/>
      <c r="C34" s="196"/>
      <c r="D34" s="195">
        <v>3</v>
      </c>
      <c r="E34" s="196" t="s">
        <v>86</v>
      </c>
    </row>
    <row r="35" spans="1:5" ht="68.25" customHeight="1">
      <c r="A35" s="291"/>
      <c r="B35" s="195"/>
      <c r="C35" s="196"/>
      <c r="D35" s="195">
        <v>4</v>
      </c>
      <c r="E35" s="196" t="s">
        <v>87</v>
      </c>
    </row>
    <row r="36" spans="1:5" ht="68.25" customHeight="1">
      <c r="A36" s="291"/>
      <c r="B36" s="195"/>
      <c r="C36" s="198"/>
      <c r="D36" s="195">
        <v>5</v>
      </c>
      <c r="E36" s="196" t="s">
        <v>88</v>
      </c>
    </row>
    <row r="37" spans="1:5" ht="41.45" customHeight="1">
      <c r="A37" s="291"/>
      <c r="B37" s="195"/>
      <c r="C37" s="204"/>
      <c r="D37" s="195">
        <v>6</v>
      </c>
      <c r="E37" s="196" t="s">
        <v>89</v>
      </c>
    </row>
    <row r="38" spans="1:5" ht="49.5" customHeight="1">
      <c r="A38" s="291"/>
      <c r="B38" s="195"/>
      <c r="C38" s="204"/>
      <c r="D38" s="195">
        <v>7</v>
      </c>
      <c r="E38" s="204" t="s">
        <v>90</v>
      </c>
    </row>
    <row r="39" spans="1:5" ht="49.5" customHeight="1">
      <c r="A39" s="291" t="s">
        <v>91</v>
      </c>
      <c r="B39" s="195">
        <v>3</v>
      </c>
      <c r="C39" s="204" t="s">
        <v>92</v>
      </c>
      <c r="D39" s="195">
        <v>8</v>
      </c>
      <c r="E39" s="204" t="s">
        <v>93</v>
      </c>
    </row>
    <row r="40" spans="1:5" ht="49.5" customHeight="1">
      <c r="A40" s="291"/>
      <c r="B40" s="195"/>
      <c r="C40" s="204"/>
      <c r="D40" s="195">
        <v>9</v>
      </c>
      <c r="E40" s="204" t="s">
        <v>94</v>
      </c>
    </row>
    <row r="41" spans="1:5" s="205" customFormat="1" ht="68.25" customHeight="1">
      <c r="A41" s="291"/>
      <c r="B41" s="195"/>
      <c r="C41" s="204"/>
      <c r="D41" s="195">
        <v>10</v>
      </c>
      <c r="E41" s="204" t="s">
        <v>95</v>
      </c>
    </row>
    <row r="42" spans="1:5" s="205" customFormat="1" ht="78.75" customHeight="1">
      <c r="A42" s="291"/>
      <c r="B42" s="195"/>
      <c r="C42" s="206"/>
      <c r="D42" s="195">
        <v>11</v>
      </c>
      <c r="E42" s="204" t="s">
        <v>96</v>
      </c>
    </row>
    <row r="43" spans="1:5" s="205" customFormat="1" ht="42.75">
      <c r="A43" s="291" t="s">
        <v>97</v>
      </c>
      <c r="B43" s="195">
        <v>4</v>
      </c>
      <c r="C43" s="196" t="s">
        <v>98</v>
      </c>
      <c r="D43" s="195">
        <v>12</v>
      </c>
      <c r="E43" s="207" t="s">
        <v>99</v>
      </c>
    </row>
    <row r="44" spans="1:5" s="205" customFormat="1" ht="55.5" customHeight="1">
      <c r="A44" s="291"/>
      <c r="B44" s="195">
        <v>5</v>
      </c>
      <c r="C44" s="196" t="s">
        <v>100</v>
      </c>
      <c r="D44" s="195"/>
      <c r="E44" s="196"/>
    </row>
    <row r="45" spans="1:5" s="205" customFormat="1" ht="42.75">
      <c r="A45" s="291"/>
      <c r="B45" s="195">
        <v>6</v>
      </c>
      <c r="C45" s="196" t="s">
        <v>101</v>
      </c>
      <c r="D45" s="195">
        <v>13</v>
      </c>
      <c r="E45" s="196" t="s">
        <v>102</v>
      </c>
    </row>
    <row r="46" spans="1:5" s="205" customFormat="1" ht="61.5" customHeight="1">
      <c r="A46" s="291"/>
      <c r="B46" s="195">
        <v>7</v>
      </c>
      <c r="C46" s="196" t="s">
        <v>103</v>
      </c>
      <c r="D46" s="195">
        <v>14</v>
      </c>
      <c r="E46" s="196" t="s">
        <v>104</v>
      </c>
    </row>
    <row r="47" spans="1:5" ht="71.25" customHeight="1">
      <c r="A47" s="291"/>
      <c r="B47" s="195">
        <v>8</v>
      </c>
      <c r="C47" s="207" t="s">
        <v>105</v>
      </c>
      <c r="D47" s="195">
        <v>15</v>
      </c>
      <c r="E47" s="196" t="s">
        <v>106</v>
      </c>
    </row>
    <row r="48" spans="1:5" ht="105" customHeight="1">
      <c r="A48" s="291"/>
      <c r="B48" s="195">
        <v>9</v>
      </c>
      <c r="C48" s="196" t="s">
        <v>107</v>
      </c>
      <c r="D48" s="195">
        <v>16</v>
      </c>
      <c r="E48" s="196" t="s">
        <v>108</v>
      </c>
    </row>
    <row r="49" spans="1:5" ht="75.599999999999994" customHeight="1">
      <c r="A49" s="291" t="s">
        <v>109</v>
      </c>
      <c r="B49" s="195">
        <v>10</v>
      </c>
      <c r="C49" s="196" t="s">
        <v>110</v>
      </c>
      <c r="D49" s="195">
        <v>17</v>
      </c>
      <c r="E49" s="196" t="s">
        <v>111</v>
      </c>
    </row>
    <row r="50" spans="1:5" ht="62.45" customHeight="1">
      <c r="A50" s="291"/>
      <c r="B50" s="195">
        <v>11</v>
      </c>
      <c r="C50" s="196" t="s">
        <v>112</v>
      </c>
      <c r="D50" s="197">
        <v>18</v>
      </c>
      <c r="E50" s="196" t="s">
        <v>113</v>
      </c>
    </row>
    <row r="51" spans="1:5" ht="28.5">
      <c r="A51" s="291"/>
      <c r="B51" s="195">
        <v>12</v>
      </c>
      <c r="C51" s="196" t="s">
        <v>114</v>
      </c>
      <c r="D51" s="197">
        <v>19</v>
      </c>
      <c r="E51" s="196" t="s">
        <v>115</v>
      </c>
    </row>
    <row r="52" spans="1:5" ht="57">
      <c r="A52" s="291" t="s">
        <v>116</v>
      </c>
      <c r="B52" s="195">
        <v>13</v>
      </c>
      <c r="C52" s="196" t="s">
        <v>117</v>
      </c>
      <c r="D52" s="197">
        <v>20</v>
      </c>
      <c r="E52" s="207" t="s">
        <v>118</v>
      </c>
    </row>
    <row r="53" spans="1:5" ht="28.5">
      <c r="A53" s="291"/>
      <c r="B53" s="195">
        <v>14</v>
      </c>
      <c r="C53" s="196" t="s">
        <v>119</v>
      </c>
      <c r="D53" s="197">
        <v>21</v>
      </c>
      <c r="E53" s="207" t="s">
        <v>120</v>
      </c>
    </row>
    <row r="54" spans="1:5" ht="71.25">
      <c r="A54" s="291"/>
      <c r="B54" s="195">
        <v>15</v>
      </c>
      <c r="C54" s="196" t="s">
        <v>121</v>
      </c>
      <c r="D54" s="197"/>
      <c r="E54" s="207"/>
    </row>
    <row r="55" spans="1:5" ht="28.5">
      <c r="A55" s="291"/>
      <c r="B55" s="195">
        <v>16</v>
      </c>
      <c r="C55" s="196" t="s">
        <v>122</v>
      </c>
      <c r="D55" s="197"/>
      <c r="E55" s="207"/>
    </row>
    <row r="56" spans="1:5">
      <c r="A56" s="291"/>
      <c r="B56" s="195">
        <v>17</v>
      </c>
      <c r="C56" s="196" t="s">
        <v>123</v>
      </c>
      <c r="D56" s="197"/>
      <c r="E56" s="207"/>
    </row>
    <row r="57" spans="1:5" ht="28.5">
      <c r="A57" s="291"/>
      <c r="B57" s="195">
        <v>18</v>
      </c>
      <c r="C57" s="196" t="s">
        <v>124</v>
      </c>
      <c r="D57" s="197"/>
      <c r="E57" s="207"/>
    </row>
    <row r="58" spans="1:5">
      <c r="A58" s="291"/>
      <c r="B58" s="195">
        <v>19</v>
      </c>
      <c r="C58" s="196" t="s">
        <v>125</v>
      </c>
      <c r="D58" s="197"/>
      <c r="E58" s="207"/>
    </row>
    <row r="59" spans="1:5" ht="28.5">
      <c r="A59" s="291"/>
      <c r="B59" s="195">
        <v>20</v>
      </c>
      <c r="C59" s="196" t="s">
        <v>126</v>
      </c>
      <c r="D59" s="197"/>
      <c r="E59" s="207"/>
    </row>
    <row r="60" spans="1:5" ht="28.5">
      <c r="A60" s="291"/>
      <c r="B60" s="195">
        <v>21</v>
      </c>
      <c r="C60" s="196" t="s">
        <v>127</v>
      </c>
      <c r="D60" s="197"/>
      <c r="E60" s="207"/>
    </row>
    <row r="61" spans="1:5">
      <c r="A61" s="291"/>
      <c r="B61" s="195">
        <v>22</v>
      </c>
      <c r="C61" s="196" t="s">
        <v>128</v>
      </c>
      <c r="D61" s="197"/>
      <c r="E61" s="208"/>
    </row>
    <row r="62" spans="1:5" ht="42.75">
      <c r="A62" s="291" t="s">
        <v>129</v>
      </c>
      <c r="B62" s="195">
        <v>23</v>
      </c>
      <c r="C62" s="196" t="s">
        <v>130</v>
      </c>
      <c r="D62" s="197">
        <v>22</v>
      </c>
      <c r="E62" s="207" t="s">
        <v>131</v>
      </c>
    </row>
    <row r="63" spans="1:5" ht="42.75">
      <c r="A63" s="291"/>
      <c r="B63" s="195">
        <v>24</v>
      </c>
      <c r="C63" s="196" t="s">
        <v>132</v>
      </c>
      <c r="D63" s="197">
        <v>23</v>
      </c>
      <c r="E63" s="196" t="s">
        <v>133</v>
      </c>
    </row>
    <row r="64" spans="1:5">
      <c r="A64" s="291"/>
      <c r="B64" s="195">
        <v>25</v>
      </c>
      <c r="C64" s="196" t="s">
        <v>134</v>
      </c>
      <c r="D64" s="197"/>
      <c r="E64" s="207"/>
    </row>
    <row r="65" spans="1:10" ht="42.75">
      <c r="A65" s="292" t="s">
        <v>135</v>
      </c>
      <c r="B65" s="195">
        <v>26</v>
      </c>
      <c r="C65" s="196" t="s">
        <v>136</v>
      </c>
      <c r="D65" s="197">
        <v>24</v>
      </c>
      <c r="E65" s="207" t="s">
        <v>137</v>
      </c>
    </row>
    <row r="66" spans="1:10" ht="45" customHeight="1">
      <c r="A66" s="293"/>
      <c r="B66" s="195"/>
      <c r="C66" s="196"/>
      <c r="D66" s="197"/>
      <c r="E66" s="197"/>
    </row>
    <row r="67" spans="1:10" ht="77.099999999999994" customHeight="1">
      <c r="A67" s="291" t="s">
        <v>138</v>
      </c>
      <c r="B67" s="195">
        <v>27</v>
      </c>
      <c r="C67" s="196" t="s">
        <v>139</v>
      </c>
      <c r="D67" s="197">
        <v>25</v>
      </c>
      <c r="E67" s="196" t="s">
        <v>140</v>
      </c>
    </row>
    <row r="68" spans="1:10" ht="15.95" customHeight="1">
      <c r="A68" s="291"/>
      <c r="B68" s="195"/>
      <c r="C68" s="196"/>
      <c r="D68" s="197">
        <v>26</v>
      </c>
      <c r="E68" s="196" t="s">
        <v>141</v>
      </c>
    </row>
    <row r="69" spans="1:10" ht="50.1" customHeight="1">
      <c r="A69" s="291" t="s">
        <v>142</v>
      </c>
      <c r="B69" s="195">
        <v>28</v>
      </c>
      <c r="C69" s="207" t="s">
        <v>143</v>
      </c>
      <c r="D69" s="197">
        <v>27</v>
      </c>
      <c r="E69" s="207" t="s">
        <v>144</v>
      </c>
    </row>
    <row r="70" spans="1:10" ht="50.1" customHeight="1">
      <c r="A70" s="291"/>
      <c r="B70" s="195">
        <v>29</v>
      </c>
      <c r="C70" s="207" t="s">
        <v>145</v>
      </c>
      <c r="D70" s="197">
        <v>28</v>
      </c>
      <c r="E70" s="207" t="s">
        <v>146</v>
      </c>
    </row>
    <row r="71" spans="1:10" ht="50.1" customHeight="1">
      <c r="A71" s="291"/>
      <c r="B71" s="195"/>
      <c r="C71" s="198"/>
      <c r="D71" s="197">
        <v>29</v>
      </c>
      <c r="E71" s="207" t="s">
        <v>147</v>
      </c>
    </row>
    <row r="72" spans="1:10" ht="50.1" customHeight="1">
      <c r="A72" s="291"/>
      <c r="B72" s="195"/>
      <c r="C72" s="209"/>
      <c r="D72" s="197">
        <v>30</v>
      </c>
      <c r="E72" s="207" t="s">
        <v>148</v>
      </c>
    </row>
    <row r="73" spans="1:10" ht="50.1" customHeight="1">
      <c r="A73" s="291"/>
      <c r="B73" s="195"/>
      <c r="C73" s="207"/>
      <c r="D73" s="197">
        <v>31</v>
      </c>
      <c r="E73" s="207" t="s">
        <v>149</v>
      </c>
    </row>
    <row r="74" spans="1:10" ht="50.1" customHeight="1">
      <c r="A74" s="291"/>
      <c r="B74" s="195"/>
      <c r="C74" s="207"/>
      <c r="D74" s="197">
        <v>32</v>
      </c>
      <c r="E74" s="207" t="s">
        <v>150</v>
      </c>
    </row>
    <row r="75" spans="1:10" ht="50.1" customHeight="1">
      <c r="A75" s="291"/>
      <c r="B75" s="195"/>
      <c r="C75" s="207"/>
      <c r="D75" s="197">
        <v>33</v>
      </c>
      <c r="E75" s="209" t="s">
        <v>151</v>
      </c>
    </row>
    <row r="76" spans="1:10" ht="39.950000000000003" customHeight="1">
      <c r="A76" s="291"/>
      <c r="B76" s="195"/>
      <c r="C76" s="197"/>
      <c r="D76" s="197">
        <v>34</v>
      </c>
      <c r="E76" s="207" t="s">
        <v>152</v>
      </c>
    </row>
    <row r="77" spans="1:10" ht="39.950000000000003" customHeight="1">
      <c r="A77" s="292" t="s">
        <v>153</v>
      </c>
      <c r="B77" s="195">
        <v>30</v>
      </c>
      <c r="C77" s="196" t="s">
        <v>154</v>
      </c>
      <c r="D77" s="197">
        <v>35</v>
      </c>
      <c r="E77" s="196" t="s">
        <v>155</v>
      </c>
    </row>
    <row r="78" spans="1:10" ht="72" customHeight="1">
      <c r="A78" s="294"/>
      <c r="B78" s="195">
        <v>31</v>
      </c>
      <c r="C78" s="196" t="s">
        <v>156</v>
      </c>
      <c r="D78" s="197">
        <v>36</v>
      </c>
      <c r="E78" s="196" t="s">
        <v>157</v>
      </c>
    </row>
    <row r="79" spans="1:10" ht="72" customHeight="1">
      <c r="A79" s="294"/>
      <c r="B79" s="195">
        <v>32</v>
      </c>
      <c r="C79" s="196" t="s">
        <v>158</v>
      </c>
      <c r="D79" s="210">
        <v>37</v>
      </c>
      <c r="E79" s="196" t="s">
        <v>159</v>
      </c>
    </row>
    <row r="80" spans="1:10" ht="72" customHeight="1">
      <c r="A80" s="294"/>
      <c r="B80" s="195">
        <v>33</v>
      </c>
      <c r="C80" s="196" t="s">
        <v>160</v>
      </c>
      <c r="D80" s="210">
        <v>38</v>
      </c>
      <c r="E80" s="196" t="s">
        <v>161</v>
      </c>
      <c r="J80" s="185" t="s">
        <v>1</v>
      </c>
    </row>
    <row r="81" spans="1:5" ht="72" customHeight="1">
      <c r="A81" s="294"/>
      <c r="B81" s="211">
        <v>34</v>
      </c>
      <c r="C81" s="212" t="s">
        <v>162</v>
      </c>
      <c r="D81" s="213">
        <v>39</v>
      </c>
      <c r="E81" s="212" t="s">
        <v>163</v>
      </c>
    </row>
    <row r="82" spans="1:5" ht="72" customHeight="1">
      <c r="A82" s="214"/>
      <c r="B82" s="215"/>
      <c r="C82" s="216"/>
      <c r="D82" s="215"/>
      <c r="E82" s="21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3"/>
  <sheetViews>
    <sheetView showGridLines="0" zoomScale="90" zoomScaleNormal="90" zoomScaleSheetLayoutView="100" workbookViewId="0">
      <selection activeCell="P3" sqref="P3"/>
    </sheetView>
  </sheetViews>
  <sheetFormatPr baseColWidth="10" defaultColWidth="10.42578125" defaultRowHeight="15"/>
  <cols>
    <col min="1" max="1" width="60.85546875" style="234" customWidth="1"/>
    <col min="2" max="2" width="15.85546875" style="235" customWidth="1"/>
    <col min="3" max="5" width="15.85546875" style="236" customWidth="1"/>
    <col min="6" max="6" width="40.85546875" style="234" customWidth="1"/>
    <col min="7" max="7" width="2.7109375" style="220" customWidth="1"/>
    <col min="8" max="16384" width="10.42578125" style="220"/>
  </cols>
  <sheetData>
    <row r="1" spans="1:6" ht="80.099999999999994" customHeight="1">
      <c r="A1" s="219"/>
      <c r="B1" s="308" t="s">
        <v>164</v>
      </c>
      <c r="C1" s="308"/>
      <c r="D1" s="308"/>
      <c r="E1" s="308"/>
      <c r="F1" s="219"/>
    </row>
    <row r="2" spans="1:6">
      <c r="A2" s="309" t="s">
        <v>165</v>
      </c>
      <c r="B2" s="309"/>
      <c r="C2" s="309"/>
      <c r="D2" s="309"/>
      <c r="E2" s="309"/>
      <c r="F2" s="309"/>
    </row>
    <row r="3" spans="1:6" ht="28.5" customHeight="1">
      <c r="A3" s="310" t="s">
        <v>166</v>
      </c>
      <c r="B3" s="311" t="s">
        <v>167</v>
      </c>
      <c r="C3" s="311"/>
      <c r="D3" s="311"/>
      <c r="E3" s="311"/>
      <c r="F3" s="221" t="s">
        <v>168</v>
      </c>
    </row>
    <row r="4" spans="1:6" ht="46.5" customHeight="1">
      <c r="A4" s="310"/>
      <c r="B4" s="222" t="s">
        <v>169</v>
      </c>
      <c r="C4" s="222" t="s">
        <v>170</v>
      </c>
      <c r="D4" s="222" t="s">
        <v>171</v>
      </c>
      <c r="E4" s="222" t="s">
        <v>172</v>
      </c>
      <c r="F4" s="223"/>
    </row>
    <row r="5" spans="1:6" ht="65.099999999999994" customHeight="1">
      <c r="A5" s="224" t="s">
        <v>173</v>
      </c>
      <c r="B5" s="225"/>
      <c r="C5" s="226"/>
      <c r="D5" s="226">
        <v>8.9</v>
      </c>
      <c r="E5" s="226">
        <v>13.16</v>
      </c>
      <c r="F5" s="227" t="s">
        <v>174</v>
      </c>
    </row>
    <row r="6" spans="1:6" ht="65.099999999999994" customHeight="1">
      <c r="A6" s="228" t="s">
        <v>175</v>
      </c>
      <c r="B6" s="225"/>
      <c r="C6" s="226"/>
      <c r="D6" s="226">
        <v>11</v>
      </c>
      <c r="E6" s="226" t="s">
        <v>176</v>
      </c>
      <c r="F6" s="227" t="s">
        <v>174</v>
      </c>
    </row>
    <row r="7" spans="1:6" ht="65.099999999999994" customHeight="1">
      <c r="A7" s="228" t="s">
        <v>177</v>
      </c>
      <c r="B7" s="229"/>
      <c r="C7" s="230"/>
      <c r="D7" s="230">
        <v>1</v>
      </c>
      <c r="E7" s="230" t="s">
        <v>178</v>
      </c>
      <c r="F7" s="227" t="s">
        <v>174</v>
      </c>
    </row>
    <row r="8" spans="1:6" ht="65.099999999999994" customHeight="1">
      <c r="A8" s="231" t="s">
        <v>179</v>
      </c>
      <c r="B8" s="229">
        <v>16</v>
      </c>
      <c r="C8" s="230">
        <v>3.4</v>
      </c>
      <c r="D8" s="230" t="s">
        <v>180</v>
      </c>
      <c r="E8" s="230" t="s">
        <v>181</v>
      </c>
      <c r="F8" s="227" t="s">
        <v>174</v>
      </c>
    </row>
    <row r="9" spans="1:6" ht="78.95" customHeight="1">
      <c r="A9" s="231" t="s">
        <v>182</v>
      </c>
      <c r="B9" s="229" t="s">
        <v>183</v>
      </c>
      <c r="C9" s="229">
        <v>7</v>
      </c>
      <c r="D9" s="226" t="s">
        <v>184</v>
      </c>
      <c r="E9" s="226" t="s">
        <v>185</v>
      </c>
      <c r="F9" s="227" t="s">
        <v>174</v>
      </c>
    </row>
    <row r="10" spans="1:6" ht="65.099999999999994" customHeight="1">
      <c r="A10" s="228" t="s">
        <v>186</v>
      </c>
      <c r="B10" s="225"/>
      <c r="C10" s="226"/>
      <c r="D10" s="226" t="s">
        <v>187</v>
      </c>
      <c r="E10" s="226">
        <v>28</v>
      </c>
      <c r="F10" s="227" t="s">
        <v>174</v>
      </c>
    </row>
    <row r="11" spans="1:6" ht="65.099999999999994" customHeight="1">
      <c r="A11" s="232" t="s">
        <v>188</v>
      </c>
      <c r="B11" s="229"/>
      <c r="C11" s="230"/>
      <c r="D11" s="230" t="s">
        <v>189</v>
      </c>
      <c r="E11" s="230">
        <v>20.21</v>
      </c>
      <c r="F11" s="233" t="s">
        <v>174</v>
      </c>
    </row>
    <row r="12" spans="1:6" ht="65.099999999999994" customHeight="1">
      <c r="A12" s="232" t="s">
        <v>190</v>
      </c>
      <c r="B12" s="229"/>
      <c r="C12" s="230"/>
      <c r="D12" s="226" t="s">
        <v>191</v>
      </c>
      <c r="E12" s="230" t="s">
        <v>192</v>
      </c>
      <c r="F12" s="233" t="s">
        <v>174</v>
      </c>
    </row>
    <row r="13" spans="1:6" ht="65.099999999999994" customHeight="1">
      <c r="A13" s="232" t="s">
        <v>193</v>
      </c>
      <c r="B13" s="229">
        <v>2.17</v>
      </c>
      <c r="C13" s="230">
        <v>8</v>
      </c>
      <c r="D13" s="230">
        <v>1</v>
      </c>
      <c r="E13" s="230" t="s">
        <v>194</v>
      </c>
      <c r="F13" s="233" t="s">
        <v>195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B46"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15" t="s">
        <v>196</v>
      </c>
      <c r="C2" s="316"/>
      <c r="D2" s="316"/>
      <c r="E2" s="316"/>
      <c r="F2" s="316"/>
      <c r="G2" s="317"/>
    </row>
    <row r="3" spans="2:9" ht="15">
      <c r="B3" s="318" t="s">
        <v>197</v>
      </c>
      <c r="C3" s="319"/>
      <c r="D3" s="320"/>
      <c r="E3" s="320"/>
      <c r="F3" s="320"/>
      <c r="G3" s="321"/>
    </row>
    <row r="4" spans="2:9" ht="78.75" customHeight="1">
      <c r="B4" s="322" t="s">
        <v>198</v>
      </c>
      <c r="C4" s="323"/>
      <c r="D4" s="323"/>
      <c r="E4" s="323"/>
      <c r="F4" s="323"/>
      <c r="G4" s="324"/>
    </row>
    <row r="5" spans="2:9" ht="15">
      <c r="B5" s="108"/>
      <c r="C5" s="121"/>
      <c r="D5" s="122"/>
      <c r="E5" s="123"/>
      <c r="F5" s="123"/>
      <c r="G5" s="123"/>
    </row>
    <row r="6" spans="2:9" ht="16.5" customHeight="1">
      <c r="B6" s="325" t="s">
        <v>199</v>
      </c>
      <c r="C6" s="326"/>
      <c r="D6" s="326"/>
      <c r="E6" s="326"/>
      <c r="F6" s="326"/>
      <c r="G6" s="327"/>
    </row>
    <row r="7" spans="2:9" ht="76.5" customHeight="1">
      <c r="B7" s="325"/>
      <c r="C7" s="326"/>
      <c r="D7" s="326"/>
      <c r="E7" s="326"/>
      <c r="F7" s="326"/>
      <c r="G7" s="327"/>
    </row>
    <row r="8" spans="2:9" ht="15" thickBot="1">
      <c r="B8" s="124"/>
      <c r="C8" s="125"/>
      <c r="D8" s="125"/>
      <c r="E8" s="126"/>
      <c r="F8" s="127"/>
      <c r="G8" s="127"/>
    </row>
    <row r="9" spans="2:9">
      <c r="B9" s="128"/>
      <c r="C9" s="129" t="s">
        <v>200</v>
      </c>
      <c r="D9" s="328" t="s">
        <v>201</v>
      </c>
      <c r="E9" s="329"/>
      <c r="F9" s="330" t="s">
        <v>202</v>
      </c>
      <c r="G9" s="331"/>
    </row>
    <row r="10" spans="2:9" ht="15" customHeight="1">
      <c r="B10" s="130"/>
      <c r="C10" s="110">
        <v>5</v>
      </c>
      <c r="D10" s="332" t="s">
        <v>203</v>
      </c>
      <c r="E10" s="333"/>
      <c r="F10" s="334" t="s">
        <v>204</v>
      </c>
      <c r="G10" s="335"/>
      <c r="H10" s="313"/>
      <c r="I10" s="313"/>
    </row>
    <row r="11" spans="2:9">
      <c r="B11" s="130"/>
      <c r="C11" s="110">
        <v>5</v>
      </c>
      <c r="D11" s="332" t="s">
        <v>205</v>
      </c>
      <c r="E11" s="333"/>
      <c r="F11" s="334" t="s">
        <v>206</v>
      </c>
      <c r="G11" s="335"/>
      <c r="H11" s="313"/>
      <c r="I11" s="313"/>
    </row>
    <row r="12" spans="2:9">
      <c r="B12" s="130"/>
      <c r="C12" s="110">
        <v>5</v>
      </c>
      <c r="D12" s="332" t="s">
        <v>207</v>
      </c>
      <c r="E12" s="333"/>
      <c r="F12" s="334" t="s">
        <v>208</v>
      </c>
      <c r="G12" s="335"/>
      <c r="H12" s="313"/>
      <c r="I12" s="313"/>
    </row>
    <row r="13" spans="2:9" ht="27.75" customHeight="1">
      <c r="B13" s="130"/>
      <c r="C13" s="110">
        <v>5</v>
      </c>
      <c r="D13" s="332" t="s">
        <v>209</v>
      </c>
      <c r="E13" s="333"/>
      <c r="F13" s="334" t="s">
        <v>210</v>
      </c>
      <c r="G13" s="335"/>
      <c r="H13" s="313"/>
      <c r="I13" s="313"/>
    </row>
    <row r="14" spans="2:9">
      <c r="B14" s="130"/>
      <c r="C14" s="110">
        <v>5</v>
      </c>
      <c r="D14" s="332" t="s">
        <v>211</v>
      </c>
      <c r="E14" s="333"/>
      <c r="F14" s="334" t="s">
        <v>212</v>
      </c>
      <c r="G14" s="335"/>
      <c r="H14" s="313"/>
      <c r="I14" s="313"/>
    </row>
    <row r="15" spans="2:9" ht="41.25" customHeight="1">
      <c r="B15" s="130"/>
      <c r="C15" s="110">
        <v>5</v>
      </c>
      <c r="D15" s="332" t="s">
        <v>213</v>
      </c>
      <c r="E15" s="333"/>
      <c r="F15" s="334" t="s">
        <v>214</v>
      </c>
      <c r="G15" s="335"/>
      <c r="H15" s="313"/>
      <c r="I15" s="313"/>
    </row>
    <row r="16" spans="2:9" ht="41.25" customHeight="1">
      <c r="B16" s="130"/>
      <c r="C16" s="110">
        <v>5</v>
      </c>
      <c r="D16" s="336" t="s">
        <v>215</v>
      </c>
      <c r="E16" s="337"/>
      <c r="F16" s="334" t="s">
        <v>216</v>
      </c>
      <c r="G16" s="335"/>
      <c r="H16" s="313"/>
      <c r="I16" s="313"/>
    </row>
    <row r="17" spans="2:9" ht="51.75" customHeight="1">
      <c r="B17" s="130"/>
      <c r="C17" s="110">
        <v>5</v>
      </c>
      <c r="D17" s="337" t="s">
        <v>217</v>
      </c>
      <c r="E17" s="338"/>
      <c r="F17" s="334" t="s">
        <v>218</v>
      </c>
      <c r="G17" s="335"/>
      <c r="H17" s="313"/>
      <c r="I17" s="313"/>
    </row>
    <row r="18" spans="2:9" ht="51.75" customHeight="1">
      <c r="B18" s="130"/>
      <c r="C18" s="110">
        <v>5</v>
      </c>
      <c r="D18" s="336" t="s">
        <v>219</v>
      </c>
      <c r="E18" s="337"/>
      <c r="F18" s="334" t="s">
        <v>220</v>
      </c>
      <c r="G18" s="335"/>
      <c r="H18" s="313"/>
      <c r="I18" s="313"/>
    </row>
    <row r="19" spans="2:9" ht="51.75" customHeight="1">
      <c r="B19" s="130"/>
      <c r="C19" s="110">
        <v>5</v>
      </c>
      <c r="D19" s="116" t="s">
        <v>221</v>
      </c>
      <c r="E19" s="117"/>
      <c r="F19" s="334" t="s">
        <v>222</v>
      </c>
      <c r="G19" s="335"/>
      <c r="H19" s="313"/>
      <c r="I19" s="313"/>
    </row>
    <row r="20" spans="2:9" ht="51.75" customHeight="1">
      <c r="B20" s="130"/>
      <c r="C20" s="110">
        <v>5</v>
      </c>
      <c r="D20" s="116" t="s">
        <v>223</v>
      </c>
      <c r="E20" s="117"/>
      <c r="F20" s="334" t="s">
        <v>224</v>
      </c>
      <c r="G20" s="335"/>
      <c r="H20" s="313"/>
      <c r="I20" s="313"/>
    </row>
    <row r="21" spans="2:9" ht="66.75" customHeight="1">
      <c r="B21" s="130"/>
      <c r="C21" s="110">
        <v>5</v>
      </c>
      <c r="D21" s="336" t="s">
        <v>225</v>
      </c>
      <c r="E21" s="337"/>
      <c r="F21" s="334" t="s">
        <v>226</v>
      </c>
      <c r="G21" s="335"/>
      <c r="H21" s="313"/>
      <c r="I21" s="313"/>
    </row>
    <row r="22" spans="2:9" ht="36" customHeight="1">
      <c r="B22" s="130"/>
      <c r="C22" s="110">
        <v>5</v>
      </c>
      <c r="D22" s="339" t="s">
        <v>227</v>
      </c>
      <c r="E22" s="340"/>
      <c r="F22" s="334" t="s">
        <v>228</v>
      </c>
      <c r="G22" s="335"/>
      <c r="H22" s="314"/>
      <c r="I22" s="314"/>
    </row>
    <row r="23" spans="2:9" ht="26.25" customHeight="1">
      <c r="B23" s="130"/>
      <c r="C23" s="110">
        <v>5</v>
      </c>
      <c r="D23" s="341" t="s">
        <v>229</v>
      </c>
      <c r="E23" s="341"/>
      <c r="F23" s="342" t="s">
        <v>230</v>
      </c>
      <c r="G23" s="335"/>
      <c r="H23" s="313"/>
      <c r="I23" s="313"/>
    </row>
    <row r="24" spans="2:9" ht="26.25" customHeight="1">
      <c r="B24" s="130"/>
      <c r="C24" s="110">
        <v>5</v>
      </c>
      <c r="D24" s="341" t="s">
        <v>231</v>
      </c>
      <c r="E24" s="341"/>
      <c r="F24" s="342" t="s">
        <v>232</v>
      </c>
      <c r="G24" s="335"/>
      <c r="H24" s="313"/>
      <c r="I24" s="313"/>
    </row>
    <row r="25" spans="2:9" ht="26.25" customHeight="1">
      <c r="B25" s="130"/>
      <c r="C25" s="110">
        <v>5</v>
      </c>
      <c r="D25" s="343" t="s">
        <v>233</v>
      </c>
      <c r="E25" s="344"/>
      <c r="F25" s="342" t="s">
        <v>234</v>
      </c>
      <c r="G25" s="335"/>
      <c r="H25" s="313"/>
      <c r="I25" s="313"/>
    </row>
    <row r="26" spans="2:9" ht="27" customHeight="1">
      <c r="B26" s="131"/>
      <c r="C26" s="345" t="s">
        <v>235</v>
      </c>
      <c r="D26" s="346"/>
      <c r="E26" s="346"/>
      <c r="F26" s="346"/>
      <c r="G26" s="347"/>
    </row>
    <row r="27" spans="2:9" ht="27" customHeight="1">
      <c r="B27" s="348" t="s">
        <v>236</v>
      </c>
      <c r="C27" s="349"/>
      <c r="D27" s="349"/>
      <c r="E27" s="349"/>
      <c r="F27" s="349"/>
      <c r="G27" s="350"/>
    </row>
    <row r="28" spans="2:9" ht="10.5" customHeight="1">
      <c r="B28" s="132"/>
      <c r="D28" s="133"/>
      <c r="E28" s="134"/>
      <c r="F28" s="135"/>
      <c r="G28" s="135"/>
    </row>
    <row r="29" spans="2:9">
      <c r="B29" s="132"/>
      <c r="C29" s="136"/>
      <c r="D29" s="351" t="s">
        <v>201</v>
      </c>
      <c r="E29" s="351"/>
      <c r="F29" s="352" t="s">
        <v>202</v>
      </c>
      <c r="G29" s="353"/>
    </row>
    <row r="30" spans="2:9">
      <c r="B30" s="132"/>
      <c r="D30" s="354" t="s">
        <v>203</v>
      </c>
      <c r="E30" s="354"/>
      <c r="F30" s="355" t="s">
        <v>237</v>
      </c>
      <c r="G30" s="356"/>
      <c r="H30" s="313"/>
      <c r="I30" s="313"/>
    </row>
    <row r="31" spans="2:9">
      <c r="B31" s="132"/>
      <c r="D31" s="354" t="s">
        <v>205</v>
      </c>
      <c r="E31" s="354"/>
      <c r="F31" s="355" t="s">
        <v>238</v>
      </c>
      <c r="G31" s="356"/>
      <c r="H31" s="313"/>
      <c r="I31" s="313"/>
    </row>
    <row r="32" spans="2:9">
      <c r="B32" s="132"/>
      <c r="D32" s="354" t="s">
        <v>207</v>
      </c>
      <c r="E32" s="354"/>
      <c r="F32" s="355" t="s">
        <v>239</v>
      </c>
      <c r="G32" s="356"/>
      <c r="H32" s="313"/>
      <c r="I32" s="313"/>
    </row>
    <row r="33" spans="2:9">
      <c r="B33" s="132"/>
      <c r="D33" s="354" t="s">
        <v>209</v>
      </c>
      <c r="E33" s="354"/>
      <c r="F33" s="355" t="s">
        <v>240</v>
      </c>
      <c r="G33" s="356"/>
      <c r="H33" s="313"/>
      <c r="I33" s="313"/>
    </row>
    <row r="34" spans="2:9">
      <c r="B34" s="132"/>
      <c r="D34" s="354" t="s">
        <v>211</v>
      </c>
      <c r="E34" s="354"/>
      <c r="F34" s="355" t="s">
        <v>241</v>
      </c>
      <c r="G34" s="356"/>
      <c r="H34" s="313"/>
      <c r="I34" s="313"/>
    </row>
    <row r="35" spans="2:9" ht="40.9" customHeight="1">
      <c r="B35" s="132"/>
      <c r="D35" s="354" t="s">
        <v>242</v>
      </c>
      <c r="E35" s="354"/>
      <c r="F35" s="355" t="s">
        <v>243</v>
      </c>
      <c r="G35" s="356"/>
      <c r="H35" s="313"/>
      <c r="I35" s="313"/>
    </row>
    <row r="36" spans="2:9" ht="42" customHeight="1">
      <c r="B36" s="109"/>
      <c r="C36" s="137"/>
      <c r="D36" s="354" t="s">
        <v>244</v>
      </c>
      <c r="E36" s="354"/>
      <c r="F36" s="355" t="s">
        <v>245</v>
      </c>
      <c r="G36" s="356"/>
      <c r="H36" s="312"/>
      <c r="I36" s="312"/>
    </row>
    <row r="37" spans="2:9" ht="30.75" customHeight="1">
      <c r="B37" s="109"/>
      <c r="C37" s="137"/>
      <c r="D37" s="354" t="s">
        <v>246</v>
      </c>
      <c r="E37" s="354"/>
      <c r="F37" s="357" t="s">
        <v>247</v>
      </c>
      <c r="G37" s="358"/>
      <c r="H37" s="312"/>
      <c r="I37" s="312"/>
    </row>
    <row r="38" spans="2:9" ht="33" customHeight="1">
      <c r="B38" s="109"/>
      <c r="C38" s="137"/>
      <c r="D38" s="354" t="s">
        <v>248</v>
      </c>
      <c r="E38" s="354"/>
      <c r="F38" s="357" t="s">
        <v>247</v>
      </c>
      <c r="G38" s="358"/>
      <c r="H38" s="312"/>
      <c r="I38" s="312"/>
    </row>
    <row r="39" spans="2:9" ht="30" customHeight="1">
      <c r="B39" s="109"/>
      <c r="C39" s="137"/>
      <c r="D39" s="354" t="s">
        <v>249</v>
      </c>
      <c r="E39" s="354"/>
      <c r="F39" s="357" t="s">
        <v>247</v>
      </c>
      <c r="G39" s="358"/>
      <c r="H39" s="312"/>
      <c r="I39" s="312"/>
    </row>
    <row r="40" spans="2:9" ht="30" customHeight="1">
      <c r="B40" s="109"/>
      <c r="C40" s="137"/>
      <c r="D40" s="354" t="s">
        <v>250</v>
      </c>
      <c r="E40" s="354"/>
      <c r="F40" s="357" t="s">
        <v>247</v>
      </c>
      <c r="G40" s="358"/>
      <c r="H40" s="312"/>
      <c r="I40" s="312"/>
    </row>
    <row r="41" spans="2:9" ht="30" customHeight="1">
      <c r="B41" s="109"/>
      <c r="C41" s="137"/>
      <c r="D41" s="359" t="s">
        <v>251</v>
      </c>
      <c r="E41" s="360"/>
      <c r="F41" s="355" t="s">
        <v>252</v>
      </c>
      <c r="G41" s="356"/>
      <c r="H41" s="312"/>
      <c r="I41" s="312"/>
    </row>
    <row r="42" spans="2:9" ht="35.25" customHeight="1">
      <c r="B42" s="109"/>
      <c r="C42" s="137"/>
      <c r="D42" s="354" t="s">
        <v>253</v>
      </c>
      <c r="E42" s="354"/>
      <c r="F42" s="355" t="s">
        <v>254</v>
      </c>
      <c r="G42" s="356"/>
      <c r="H42" s="312"/>
      <c r="I42" s="312"/>
    </row>
    <row r="43" spans="2:9" ht="31.5" customHeight="1">
      <c r="B43" s="109"/>
      <c r="C43" s="137"/>
      <c r="D43" s="354" t="s">
        <v>246</v>
      </c>
      <c r="E43" s="354"/>
      <c r="F43" s="357" t="s">
        <v>247</v>
      </c>
      <c r="G43" s="358"/>
      <c r="H43" s="312"/>
      <c r="I43" s="312"/>
    </row>
    <row r="44" spans="2:9" ht="35.25" customHeight="1">
      <c r="B44" s="109"/>
      <c r="C44" s="137"/>
      <c r="D44" s="354" t="s">
        <v>255</v>
      </c>
      <c r="E44" s="354"/>
      <c r="F44" s="357" t="s">
        <v>247</v>
      </c>
      <c r="G44" s="358"/>
      <c r="H44" s="312"/>
      <c r="I44" s="312"/>
    </row>
    <row r="45" spans="2:9" ht="57" customHeight="1">
      <c r="B45" s="109"/>
      <c r="C45" s="137"/>
      <c r="D45" s="354" t="s">
        <v>250</v>
      </c>
      <c r="E45" s="354"/>
      <c r="F45" s="357" t="s">
        <v>247</v>
      </c>
      <c r="G45" s="358"/>
      <c r="H45" s="312"/>
      <c r="I45" s="312"/>
    </row>
    <row r="46" spans="2:9" ht="32.25" customHeight="1">
      <c r="B46" s="109"/>
      <c r="C46" s="137"/>
      <c r="D46" s="354" t="s">
        <v>248</v>
      </c>
      <c r="E46" s="354"/>
      <c r="F46" s="357" t="s">
        <v>247</v>
      </c>
      <c r="G46" s="358"/>
      <c r="H46" s="312"/>
      <c r="I46" s="312"/>
    </row>
    <row r="47" spans="2:9" ht="32.25" customHeight="1">
      <c r="B47" s="109"/>
      <c r="C47" s="137"/>
      <c r="D47" s="359" t="s">
        <v>256</v>
      </c>
      <c r="E47" s="360"/>
      <c r="F47" s="361" t="s">
        <v>257</v>
      </c>
      <c r="G47" s="362"/>
      <c r="H47" s="312"/>
      <c r="I47" s="312"/>
    </row>
    <row r="48" spans="2:9" ht="32.25" customHeight="1">
      <c r="B48" s="109"/>
      <c r="C48" s="137"/>
      <c r="D48" s="354" t="s">
        <v>258</v>
      </c>
      <c r="E48" s="354"/>
      <c r="F48" s="355" t="s">
        <v>259</v>
      </c>
      <c r="G48" s="356"/>
      <c r="H48" s="312"/>
      <c r="I48" s="312"/>
    </row>
    <row r="49" spans="2:9" ht="32.25" customHeight="1">
      <c r="B49" s="109"/>
      <c r="C49" s="137"/>
      <c r="D49" s="354" t="s">
        <v>260</v>
      </c>
      <c r="E49" s="354"/>
      <c r="F49" s="355" t="s">
        <v>261</v>
      </c>
      <c r="G49" s="356"/>
      <c r="H49" s="312"/>
      <c r="I49" s="312"/>
    </row>
    <row r="50" spans="2:9" ht="32.25" customHeight="1">
      <c r="B50" s="109"/>
      <c r="C50" s="137"/>
      <c r="D50" s="354" t="s">
        <v>262</v>
      </c>
      <c r="E50" s="354"/>
      <c r="F50" s="355" t="s">
        <v>263</v>
      </c>
      <c r="G50" s="356"/>
      <c r="H50" s="312"/>
      <c r="I50" s="312"/>
    </row>
    <row r="51" spans="2:9" ht="32.25" customHeight="1">
      <c r="B51" s="109"/>
      <c r="C51" s="137"/>
      <c r="D51" s="133"/>
      <c r="E51" s="133"/>
      <c r="F51" s="135"/>
      <c r="G51" s="135"/>
      <c r="H51" s="312"/>
      <c r="I51" s="312"/>
    </row>
    <row r="52" spans="2:9" ht="32.25" customHeight="1">
      <c r="B52" s="109"/>
      <c r="C52" s="137"/>
      <c r="D52" s="133"/>
      <c r="E52" s="133"/>
      <c r="F52" s="135"/>
      <c r="G52" s="135"/>
    </row>
    <row r="53" spans="2:9" ht="32.25" customHeight="1">
      <c r="B53" s="109"/>
      <c r="C53" s="137"/>
      <c r="D53" s="133"/>
      <c r="E53" s="133"/>
      <c r="F53" s="135"/>
      <c r="G53" s="135"/>
    </row>
    <row r="54" spans="2:9" ht="21.75" customHeight="1">
      <c r="B54" s="363" t="s">
        <v>264</v>
      </c>
      <c r="C54" s="364"/>
      <c r="D54" s="364"/>
      <c r="E54" s="364"/>
      <c r="F54" s="364"/>
      <c r="G54" s="365"/>
    </row>
    <row r="55" spans="2:9" ht="21.75" customHeight="1">
      <c r="B55" s="363" t="s">
        <v>265</v>
      </c>
      <c r="C55" s="364"/>
      <c r="D55" s="364"/>
      <c r="E55" s="364"/>
      <c r="F55" s="364"/>
      <c r="G55" s="365"/>
    </row>
    <row r="56" spans="2:9" ht="20.25" customHeight="1">
      <c r="B56" s="363" t="s">
        <v>266</v>
      </c>
      <c r="C56" s="364"/>
      <c r="D56" s="364"/>
      <c r="E56" s="364"/>
      <c r="F56" s="364"/>
      <c r="G56" s="365"/>
    </row>
    <row r="57" spans="2:9" ht="20.25" customHeight="1">
      <c r="B57" s="363" t="s">
        <v>267</v>
      </c>
      <c r="C57" s="364"/>
      <c r="D57" s="364"/>
      <c r="E57" s="364"/>
      <c r="F57" s="364"/>
      <c r="G57" s="365"/>
    </row>
    <row r="58" spans="2:9" ht="18" customHeight="1" thickBot="1">
      <c r="B58" s="366" t="s">
        <v>268</v>
      </c>
      <c r="C58" s="367"/>
      <c r="D58" s="367"/>
      <c r="E58" s="367"/>
      <c r="F58" s="367"/>
      <c r="G58" s="368"/>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53"/>
  <sheetViews>
    <sheetView showGridLines="0" topLeftCell="A38" zoomScale="87" zoomScaleNormal="87" zoomScalePageLayoutView="50" workbookViewId="0">
      <selection activeCell="D39" sqref="D39"/>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33"/>
      <c r="B1" s="434"/>
      <c r="C1" s="434"/>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35"/>
      <c r="B2" s="436"/>
      <c r="C2" s="436"/>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37" t="s">
        <v>269</v>
      </c>
      <c r="B4" s="437"/>
      <c r="C4" s="437"/>
      <c r="D4" s="442" t="s">
        <v>7</v>
      </c>
      <c r="E4" s="443"/>
      <c r="F4" s="443"/>
      <c r="G4" s="443"/>
      <c r="H4" s="443"/>
      <c r="I4" s="443"/>
      <c r="J4" s="443"/>
      <c r="K4" s="443"/>
      <c r="L4" s="443"/>
      <c r="M4" s="443"/>
      <c r="N4" s="444"/>
      <c r="O4" s="17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37" t="s">
        <v>270</v>
      </c>
      <c r="B5" s="437"/>
      <c r="C5" s="437"/>
      <c r="D5" s="421" t="s">
        <v>38</v>
      </c>
      <c r="E5" s="422"/>
      <c r="F5" s="422"/>
      <c r="G5" s="422"/>
      <c r="H5" s="422"/>
      <c r="I5" s="422"/>
      <c r="J5" s="422"/>
      <c r="K5" s="422"/>
      <c r="L5" s="422"/>
      <c r="M5" s="422"/>
      <c r="N5" s="423"/>
      <c r="O5" s="177"/>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45" t="s">
        <v>271</v>
      </c>
      <c r="B6" s="445"/>
      <c r="C6" s="445"/>
      <c r="D6" s="418" t="s">
        <v>272</v>
      </c>
      <c r="E6" s="419"/>
      <c r="F6" s="419"/>
      <c r="G6" s="419"/>
      <c r="H6" s="419"/>
      <c r="I6" s="419"/>
      <c r="J6" s="419"/>
      <c r="K6" s="419"/>
      <c r="L6" s="419"/>
      <c r="M6" s="419"/>
      <c r="N6" s="420"/>
      <c r="O6" s="177"/>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273</v>
      </c>
      <c r="B7" s="141"/>
      <c r="C7" s="141"/>
      <c r="D7" s="415" t="s">
        <v>274</v>
      </c>
      <c r="E7" s="446" t="s">
        <v>275</v>
      </c>
      <c r="F7" s="447"/>
      <c r="G7" s="447"/>
      <c r="H7" s="448"/>
      <c r="I7" s="426" t="s">
        <v>276</v>
      </c>
      <c r="J7" s="427"/>
      <c r="K7" s="427"/>
      <c r="L7" s="427"/>
      <c r="M7" s="428"/>
      <c r="N7" s="424" t="s">
        <v>277</v>
      </c>
      <c r="O7" s="425"/>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38" t="s">
        <v>278</v>
      </c>
      <c r="B8" s="440" t="s">
        <v>279</v>
      </c>
      <c r="C8" s="120" t="s">
        <v>280</v>
      </c>
      <c r="D8" s="415"/>
      <c r="E8" s="441" t="s">
        <v>217</v>
      </c>
      <c r="F8" s="441" t="s">
        <v>281</v>
      </c>
      <c r="G8" s="441" t="s">
        <v>282</v>
      </c>
      <c r="H8" s="441" t="s">
        <v>223</v>
      </c>
      <c r="I8" s="429" t="s">
        <v>283</v>
      </c>
      <c r="J8" s="111" t="s">
        <v>284</v>
      </c>
      <c r="K8" s="429" t="s">
        <v>276</v>
      </c>
      <c r="L8" s="429" t="s">
        <v>285</v>
      </c>
      <c r="M8" s="429" t="s">
        <v>286</v>
      </c>
      <c r="N8" s="416" t="s">
        <v>287</v>
      </c>
      <c r="O8" s="416" t="s">
        <v>288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39"/>
      <c r="B9" s="415"/>
      <c r="C9" s="89" t="s">
        <v>289</v>
      </c>
      <c r="D9" s="415"/>
      <c r="E9" s="430"/>
      <c r="F9" s="430"/>
      <c r="G9" s="430"/>
      <c r="H9" s="430"/>
      <c r="I9" s="430"/>
      <c r="J9" s="118" t="s">
        <v>290</v>
      </c>
      <c r="K9" s="430" t="s">
        <v>291</v>
      </c>
      <c r="L9" s="430"/>
      <c r="M9" s="430" t="s">
        <v>291</v>
      </c>
      <c r="N9" s="417"/>
      <c r="O9" s="431"/>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79">
        <v>1</v>
      </c>
      <c r="B10" s="377" t="s">
        <v>292</v>
      </c>
      <c r="C10" s="377" t="s">
        <v>293</v>
      </c>
      <c r="D10" s="153" t="s">
        <v>294</v>
      </c>
      <c r="E10" s="369">
        <v>632</v>
      </c>
      <c r="F10" s="369">
        <v>9</v>
      </c>
      <c r="G10" s="398">
        <f>+F10/E10</f>
        <v>1.4240506329113924E-2</v>
      </c>
      <c r="H10" s="40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7" t="s">
        <v>295</v>
      </c>
      <c r="J10" s="157" t="s">
        <v>296</v>
      </c>
      <c r="K10" s="147" t="str">
        <f>IFERROR(CONCATENATE(INDEX('8- Políticas de Administración '!$B$16:$F$53,MATCH('5- Identificación de Riesgos'!J10,'8- Políticas de Administración '!$C$16:$C$54,0),1)," - ",L10),"")</f>
        <v>Menor - 2</v>
      </c>
      <c r="L10" s="178">
        <f>IFERROR(VLOOKUP(INDEX('8- Políticas de Administración '!$B$16:$F$63,MATCH('5- Identificación de Riesgos'!J10,'8- Políticas de Administración '!$C$16:$C$64,0),1),'8- Políticas de Administración '!$B$16:$F$64,5,FALSE),"")</f>
        <v>2</v>
      </c>
      <c r="M10" s="377" t="str">
        <f>IFERROR(CONCATENATE(INDEX('8- Políticas de Administración '!$B$16:$F$53,MATCH(ROUND(AVERAGE(L10:L14),0),'8- Políticas de Administración '!$F$16:$F$53,0),1)," - ",ROUND(AVERAGE(L10:L14),0)),"")</f>
        <v>Menor - 2</v>
      </c>
      <c r="N10" s="413" t="str">
        <f>IFERROR(CONCATENATE(VLOOKUP((LEFT(H10,LEN(H10)-4)&amp;LEFT(M10,LEN(M10)-4)),'9- Matriz de Calor '!$D$18:$E$42,2,0)," - ",RIGHT(H10,1)*RIGHT(M10,1)),"")</f>
        <v>Bajo - 2</v>
      </c>
      <c r="O10" s="379">
        <f>RIGHT(H10,1)*RIGHT(M10,1)</f>
        <v>2</v>
      </c>
      <c r="P10" s="16"/>
    </row>
    <row r="11" spans="1:257" ht="30">
      <c r="A11" s="380"/>
      <c r="B11" s="378"/>
      <c r="C11" s="378"/>
      <c r="D11" s="154" t="s">
        <v>297</v>
      </c>
      <c r="E11" s="370"/>
      <c r="F11" s="370"/>
      <c r="G11" s="399"/>
      <c r="H11" s="401"/>
      <c r="I11" s="145" t="s">
        <v>328</v>
      </c>
      <c r="J11" s="146" t="s">
        <v>592</v>
      </c>
      <c r="K11" s="145" t="str">
        <f>IFERROR(CONCATENATE(INDEX('8- Políticas de Administración '!$B$16:$F$53,MATCH('5- Identificación de Riesgos'!J11,'8- Políticas de Administración '!$C$16:$C$54,0),1)," - ",L11),"")</f>
        <v/>
      </c>
      <c r="L11" s="175" t="str">
        <f>IFERROR(VLOOKUP(INDEX('8- Políticas de Administración '!$B$16:$F$63,MATCH('5- Identificación de Riesgos'!J11,'8- Políticas de Administración '!$C$16:$C$64,0),1),'8- Políticas de Administración '!$B$16:$F$64,5,FALSE),"")</f>
        <v/>
      </c>
      <c r="M11" s="378"/>
      <c r="N11" s="414"/>
      <c r="O11" s="380"/>
      <c r="P11" s="16"/>
    </row>
    <row r="12" spans="1:257" ht="30">
      <c r="A12" s="380"/>
      <c r="B12" s="378"/>
      <c r="C12" s="378"/>
      <c r="D12" s="154" t="s">
        <v>300</v>
      </c>
      <c r="E12" s="370"/>
      <c r="F12" s="370"/>
      <c r="G12" s="399"/>
      <c r="H12" s="401"/>
      <c r="I12" s="145"/>
      <c r="J12" s="146"/>
      <c r="K12" s="145" t="str">
        <f>IFERROR(CONCATENATE(INDEX('8- Políticas de Administración '!$B$16:$F$53,MATCH('5- Identificación de Riesgos'!J12,'8- Políticas de Administración '!$C$16:$C$54,0),1)," - ",L12),"")</f>
        <v/>
      </c>
      <c r="L12" s="175" t="str">
        <f>IFERROR(VLOOKUP(INDEX('8- Políticas de Administración '!$B$16:$F$63,MATCH('5- Identificación de Riesgos'!J12,'8- Políticas de Administración '!$C$16:$C$64,0),1),'8- Políticas de Administración '!$B$16:$F$64,5,FALSE),"")</f>
        <v/>
      </c>
      <c r="M12" s="378"/>
      <c r="N12" s="414"/>
      <c r="O12" s="380"/>
      <c r="P12" s="16"/>
    </row>
    <row r="13" spans="1:257" ht="30">
      <c r="A13" s="380"/>
      <c r="B13" s="378"/>
      <c r="C13" s="378"/>
      <c r="D13" s="155" t="s">
        <v>301</v>
      </c>
      <c r="E13" s="370"/>
      <c r="F13" s="370"/>
      <c r="G13" s="399"/>
      <c r="H13" s="401"/>
      <c r="I13" s="145"/>
      <c r="J13" s="146"/>
      <c r="K13" s="145" t="str">
        <f>IFERROR(CONCATENATE(INDEX('8- Políticas de Administración '!$B$16:$F$53,MATCH('5- Identificación de Riesgos'!J13,'8- Políticas de Administración '!$C$16:$C$54,0),1)," - ",L13),"")</f>
        <v/>
      </c>
      <c r="L13" s="175" t="str">
        <f>IFERROR(VLOOKUP(INDEX('8- Políticas de Administración '!$B$16:$F$63,MATCH('5- Identificación de Riesgos'!J13,'8- Políticas de Administración '!$C$16:$C$64,0),1),'8- Políticas de Administración '!$B$16:$F$64,5,FALSE),"")</f>
        <v/>
      </c>
      <c r="M13" s="378"/>
      <c r="N13" s="414"/>
      <c r="O13" s="380"/>
      <c r="P13" s="16"/>
    </row>
    <row r="14" spans="1:257" ht="30.75" thickBot="1">
      <c r="A14" s="380"/>
      <c r="B14" s="378"/>
      <c r="C14" s="378"/>
      <c r="D14" s="154" t="s">
        <v>564</v>
      </c>
      <c r="E14" s="370"/>
      <c r="F14" s="370"/>
      <c r="G14" s="399"/>
      <c r="H14" s="401"/>
      <c r="I14" s="145"/>
      <c r="J14" s="146"/>
      <c r="K14" s="145" t="str">
        <f>IFERROR(CONCATENATE(INDEX('8- Políticas de Administración '!$B$16:$F$53,MATCH('5- Identificación de Riesgos'!J14,'8- Políticas de Administración '!$C$16:$C$54,0),1)," - ",L14),"")</f>
        <v/>
      </c>
      <c r="L14" s="175" t="str">
        <f>IFERROR(VLOOKUP(INDEX('8- Políticas de Administración '!$B$16:$F$63,MATCH('5- Identificación de Riesgos'!J14,'8- Políticas de Administración '!$C$16:$C$64,0),1),'8- Políticas de Administración '!$B$16:$F$64,5,FALSE),"")</f>
        <v/>
      </c>
      <c r="M14" s="378"/>
      <c r="N14" s="414"/>
      <c r="O14" s="380"/>
      <c r="P14" s="16"/>
    </row>
    <row r="15" spans="1:257" ht="45">
      <c r="A15" s="405">
        <v>2</v>
      </c>
      <c r="B15" s="371" t="s">
        <v>302</v>
      </c>
      <c r="C15" s="371" t="s">
        <v>303</v>
      </c>
      <c r="D15" s="153" t="s">
        <v>304</v>
      </c>
      <c r="E15" s="375">
        <v>37680</v>
      </c>
      <c r="F15" s="375">
        <v>12050</v>
      </c>
      <c r="G15" s="383">
        <f t="shared" ref="G15" si="0">+F15/E15</f>
        <v>0.31979830148619959</v>
      </c>
      <c r="H15" s="385"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Alta - 4</v>
      </c>
      <c r="I15" s="147" t="s">
        <v>295</v>
      </c>
      <c r="J15" s="157" t="s">
        <v>326</v>
      </c>
      <c r="K15" s="147" t="str">
        <f>IFERROR(CONCATENATE(INDEX('8- Políticas de Administración '!$B$16:$F$53,MATCH('5- Identificación de Riesgos'!J15,'8- Políticas de Administración '!$C$16:$C$54,0),1)," - ",L15),"")</f>
        <v>Leve - 1</v>
      </c>
      <c r="L15" s="178">
        <f>IFERROR(VLOOKUP(INDEX('8- Políticas de Administración '!$B$16:$F$63,MATCH('5- Identificación de Riesgos'!J15,'8- Políticas de Administración '!$C$16:$C$64,0),1),'8- Políticas de Administración '!$B$16:$F$64,5,FALSE),"")</f>
        <v>1</v>
      </c>
      <c r="M15" s="371" t="str">
        <f>IFERROR(CONCATENATE(INDEX('8- Políticas de Administración '!$B$16:$F$53,MATCH(ROUND(AVERAGE(L15:L17),0),'8- Políticas de Administración '!$F$16:$F$53,0),1)," - ",ROUND(AVERAGE(L15:L17),0)),"")</f>
        <v>Leve - 1</v>
      </c>
      <c r="N15" s="373" t="str">
        <f>IFERROR(CONCATENATE(VLOOKUP((LEFT(H15,LEN(H15)-4)&amp;LEFT(M15,LEN(M15)-4)),'9- Matriz de Calor '!$D$18:$E$42,2,0)," - ",RIGHT(H15,1)*RIGHT(M15,1)),"")</f>
        <v>Moderado - 4</v>
      </c>
      <c r="O15" s="412">
        <f>RIGHT(H15,1)*RIGHT(M15,1)</f>
        <v>4</v>
      </c>
    </row>
    <row r="16" spans="1:257" ht="30">
      <c r="A16" s="406"/>
      <c r="B16" s="372"/>
      <c r="C16" s="372"/>
      <c r="D16" s="154" t="s">
        <v>307</v>
      </c>
      <c r="E16" s="376"/>
      <c r="F16" s="376"/>
      <c r="G16" s="384"/>
      <c r="H16" s="386"/>
      <c r="I16" s="145" t="s">
        <v>308</v>
      </c>
      <c r="J16" s="146" t="s">
        <v>593</v>
      </c>
      <c r="K16" s="145" t="str">
        <f>IFERROR(CONCATENATE(INDEX('8- Políticas de Administración '!$B$16:$F$53,MATCH('5- Identificación de Riesgos'!J16,'8- Políticas de Administración '!$C$16:$C$54,0),1)," - ",L16),"")</f>
        <v/>
      </c>
      <c r="L16" s="175" t="str">
        <f>IFERROR(VLOOKUP(INDEX('8- Políticas de Administración '!$B$16:$F$63,MATCH('5- Identificación de Riesgos'!J16,'8- Políticas de Administración '!$C$16:$C$64,0),1),'8- Políticas de Administración '!$B$16:$F$64,5,FALSE),"")</f>
        <v/>
      </c>
      <c r="M16" s="372"/>
      <c r="N16" s="374"/>
      <c r="O16" s="412"/>
    </row>
    <row r="17" spans="1:15" ht="30.75" thickBot="1">
      <c r="A17" s="406"/>
      <c r="B17" s="372"/>
      <c r="C17" s="372"/>
      <c r="D17" s="154" t="s">
        <v>310</v>
      </c>
      <c r="E17" s="376"/>
      <c r="F17" s="376"/>
      <c r="G17" s="384"/>
      <c r="H17" s="386"/>
      <c r="I17" s="145"/>
      <c r="J17" s="146"/>
      <c r="K17" s="145" t="str">
        <f>IFERROR(CONCATENATE(INDEX('8- Políticas de Administración '!$B$16:$F$53,MATCH('5- Identificación de Riesgos'!J17,'8- Políticas de Administración '!$C$16:$C$54,0),1)," - ",L17),"")</f>
        <v/>
      </c>
      <c r="L17" s="175" t="str">
        <f>IFERROR(VLOOKUP(INDEX('8- Políticas de Administración '!$B$16:$F$63,MATCH('5- Identificación de Riesgos'!J17,'8- Políticas de Administración '!$C$16:$C$64,0),1),'8- Políticas de Administración '!$B$16:$F$64,5,FALSE),"")</f>
        <v/>
      </c>
      <c r="M17" s="372"/>
      <c r="N17" s="374"/>
      <c r="O17" s="412"/>
    </row>
    <row r="18" spans="1:15" ht="45">
      <c r="A18" s="379">
        <v>3</v>
      </c>
      <c r="B18" s="397" t="s">
        <v>312</v>
      </c>
      <c r="C18" s="377" t="s">
        <v>313</v>
      </c>
      <c r="D18" s="153" t="s">
        <v>565</v>
      </c>
      <c r="E18" s="397">
        <v>6024</v>
      </c>
      <c r="F18" s="397">
        <v>301</v>
      </c>
      <c r="G18" s="398">
        <f t="shared" ref="G18" si="1">+F18/E18</f>
        <v>4.9966799468791498E-2</v>
      </c>
      <c r="H18" s="400"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Baja - 2</v>
      </c>
      <c r="I18" s="147" t="s">
        <v>295</v>
      </c>
      <c r="J18" s="157" t="s">
        <v>326</v>
      </c>
      <c r="K18" s="147" t="str">
        <f>IFERROR(CONCATENATE(INDEX('8- Políticas de Administración '!$B$16:$F$53,MATCH('5- Identificación de Riesgos'!J18,'8- Políticas de Administración '!$C$16:$C$54,0),1)," - ",L18),"")</f>
        <v>Leve - 1</v>
      </c>
      <c r="L18" s="178">
        <f>IFERROR(VLOOKUP(INDEX('8- Políticas de Administración '!$B$16:$F$63,MATCH('5- Identificación de Riesgos'!J18,'8- Políticas de Administración '!$C$16:$C$64,0),1),'8- Políticas de Administración '!$B$16:$F$64,5,FALSE),"")</f>
        <v>1</v>
      </c>
      <c r="M18" s="377" t="str">
        <f>IFERROR(CONCATENATE(INDEX('8- Políticas de Administración '!$B$16:$F$53,MATCH(ROUND(AVERAGE(L18:L20),0),'8- Políticas de Administración '!$F$16:$F$53,0),1)," - ",ROUND(AVERAGE(L18:L20),0)),"")</f>
        <v>Leve - 1</v>
      </c>
      <c r="N18" s="413" t="str">
        <f>IFERROR(CONCATENATE(VLOOKUP((LEFT(H18,LEN(H18)-4)&amp;LEFT(M18,LEN(M18)-4)),'9- Matriz de Calor '!$D$18:$E$42,2,0)," - ",RIGHT(H18,1)*RIGHT(M18,1)),"")</f>
        <v>Bajo - 2</v>
      </c>
      <c r="O18" s="407">
        <f>RIGHT(H18,1)*RIGHT(M18,1)</f>
        <v>2</v>
      </c>
    </row>
    <row r="19" spans="1:15" ht="28.5" customHeight="1">
      <c r="A19" s="380"/>
      <c r="B19" s="396"/>
      <c r="C19" s="378"/>
      <c r="D19" s="154" t="s">
        <v>314</v>
      </c>
      <c r="E19" s="396"/>
      <c r="F19" s="396"/>
      <c r="G19" s="399"/>
      <c r="H19" s="401"/>
      <c r="I19" s="145"/>
      <c r="J19" s="146"/>
      <c r="K19" s="145" t="str">
        <f>IFERROR(CONCATENATE(INDEX('8- Políticas de Administración '!$B$16:$F$53,MATCH('5- Identificación de Riesgos'!J19,'8- Políticas de Administración '!$C$16:$C$54,0),1)," - ",L19),"")</f>
        <v/>
      </c>
      <c r="L19" s="175" t="str">
        <f>IFERROR(VLOOKUP(INDEX('8- Políticas de Administración '!$B$16:$F$63,MATCH('5- Identificación de Riesgos'!J19,'8- Políticas de Administración '!$C$16:$C$64,0),1),'8- Políticas de Administración '!$B$16:$F$64,5,FALSE),"")</f>
        <v/>
      </c>
      <c r="M19" s="378"/>
      <c r="N19" s="414"/>
      <c r="O19" s="380"/>
    </row>
    <row r="20" spans="1:15" ht="28.5" customHeight="1" thickBot="1">
      <c r="A20" s="380"/>
      <c r="B20" s="396"/>
      <c r="C20" s="378"/>
      <c r="D20" s="154" t="s">
        <v>315</v>
      </c>
      <c r="E20" s="396"/>
      <c r="F20" s="396"/>
      <c r="G20" s="399"/>
      <c r="H20" s="401"/>
      <c r="I20" s="145"/>
      <c r="J20" s="146"/>
      <c r="K20" s="145" t="str">
        <f>IFERROR(CONCATENATE(INDEX('8- Políticas de Administración '!$B$16:$F$53,MATCH('5- Identificación de Riesgos'!J20,'8- Políticas de Administración '!$C$16:$C$54,0),1)," - ",L20),"")</f>
        <v/>
      </c>
      <c r="L20" s="175" t="str">
        <f>IFERROR(VLOOKUP(INDEX('8- Políticas de Administración '!$B$16:$F$63,MATCH('5- Identificación de Riesgos'!J20,'8- Políticas de Administración '!$C$16:$C$64,0),1),'8- Políticas de Administración '!$B$16:$F$64,5,FALSE),"")</f>
        <v/>
      </c>
      <c r="M20" s="378"/>
      <c r="N20" s="414"/>
      <c r="O20" s="380"/>
    </row>
    <row r="21" spans="1:15" ht="45">
      <c r="A21" s="405">
        <v>4</v>
      </c>
      <c r="B21" s="375" t="s">
        <v>488</v>
      </c>
      <c r="C21" s="371" t="s">
        <v>489</v>
      </c>
      <c r="D21" s="153" t="s">
        <v>490</v>
      </c>
      <c r="E21" s="375">
        <v>52032</v>
      </c>
      <c r="F21" s="375">
        <v>13</v>
      </c>
      <c r="G21" s="383">
        <f t="shared" ref="G21" si="2">+F21/E21</f>
        <v>2.498462484624846E-4</v>
      </c>
      <c r="H21" s="385"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45" t="s">
        <v>295</v>
      </c>
      <c r="J21" s="146" t="s">
        <v>326</v>
      </c>
      <c r="K21" s="145" t="str">
        <f>IFERROR(CONCATENATE(INDEX('8- Políticas de Administración '!$B$16:$F$53,MATCH('5- Identificación de Riesgos'!J21,'8- Políticas de Administración '!$C$16:$C$54,0),1)," - ",L21),"")</f>
        <v>Leve - 1</v>
      </c>
      <c r="L21" s="178">
        <f>IFERROR(VLOOKUP(INDEX('8- Políticas de Administración '!$B$16:$F$63,MATCH('5- Identificación de Riesgos'!J21,'8- Políticas de Administración '!$C$16:$C$64,0),1),'8- Políticas de Administración '!$B$16:$F$64,5,FALSE),"")</f>
        <v>1</v>
      </c>
      <c r="M21" s="371" t="str">
        <f>IFERROR(CONCATENATE(INDEX('8- Políticas de Administración '!$B$16:$F$53,MATCH(ROUND(AVERAGE(L21:L23),0),'8- Políticas de Administración '!$F$16:$F$53,0),1)," - ",ROUND(AVERAGE(L21:L23),0)),"")</f>
        <v>Leve - 1</v>
      </c>
      <c r="N21" s="373" t="str">
        <f>IFERROR(CONCATENATE(VLOOKUP((LEFT(H21,LEN(H21)-4)&amp;LEFT(M21,LEN(M21)-4)),'9- Matriz de Calor '!$D$18:$E$42,2,0)," - ",RIGHT(H21,1)*RIGHT(M21,1)),"")</f>
        <v>Bajo - 1</v>
      </c>
      <c r="O21" s="412">
        <f>RIGHT(H21,1)*RIGHT(M21,1)</f>
        <v>1</v>
      </c>
    </row>
    <row r="22" spans="1:15" ht="28.5" customHeight="1">
      <c r="A22" s="406"/>
      <c r="B22" s="376"/>
      <c r="C22" s="372"/>
      <c r="D22" s="154" t="s">
        <v>594</v>
      </c>
      <c r="E22" s="376"/>
      <c r="F22" s="376"/>
      <c r="G22" s="384"/>
      <c r="H22" s="386"/>
      <c r="I22" s="145"/>
      <c r="J22" s="146"/>
      <c r="K22" s="145" t="str">
        <f>IFERROR(CONCATENATE(INDEX('8- Políticas de Administración '!$B$16:$F$53,MATCH('5- Identificación de Riesgos'!J22,'8- Políticas de Administración '!$C$16:$C$54,0),1)," - ",L22),"")</f>
        <v/>
      </c>
      <c r="L22" s="175" t="str">
        <f>IFERROR(VLOOKUP(INDEX('8- Políticas de Administración '!$B$16:$F$63,MATCH('5- Identificación de Riesgos'!J22,'8- Políticas de Administración '!$C$16:$C$64,0),1),'8- Políticas de Administración '!$B$16:$F$64,5,FALSE),"")</f>
        <v/>
      </c>
      <c r="M22" s="372"/>
      <c r="N22" s="374"/>
      <c r="O22" s="412"/>
    </row>
    <row r="23" spans="1:15" ht="28.5" customHeight="1" thickBot="1">
      <c r="A23" s="407"/>
      <c r="B23" s="408"/>
      <c r="C23" s="387"/>
      <c r="D23" s="154" t="s">
        <v>315</v>
      </c>
      <c r="E23" s="376"/>
      <c r="F23" s="376"/>
      <c r="G23" s="384"/>
      <c r="H23" s="386"/>
      <c r="I23" s="145"/>
      <c r="J23" s="146"/>
      <c r="K23" s="145" t="str">
        <f>IFERROR(CONCATENATE(INDEX('8- Políticas de Administración '!$B$16:$F$53,MATCH('5- Identificación de Riesgos'!J23,'8- Políticas de Administración '!$C$16:$C$54,0),1)," - ",L23),"")</f>
        <v/>
      </c>
      <c r="L23" s="175" t="str">
        <f>IFERROR(VLOOKUP(INDEX('8- Políticas de Administración '!$B$16:$F$63,MATCH('5- Identificación de Riesgos'!J23,'8- Políticas de Administración '!$C$16:$C$64,0),1),'8- Políticas de Administración '!$B$16:$F$64,5,FALSE),"")</f>
        <v/>
      </c>
      <c r="M23" s="372"/>
      <c r="N23" s="374"/>
      <c r="O23" s="412"/>
    </row>
    <row r="24" spans="1:15" ht="47.25">
      <c r="A24" s="382">
        <v>5</v>
      </c>
      <c r="B24" s="381" t="s">
        <v>595</v>
      </c>
      <c r="C24" s="381" t="s">
        <v>491</v>
      </c>
      <c r="D24" s="264" t="s">
        <v>492</v>
      </c>
      <c r="E24" s="375">
        <v>25</v>
      </c>
      <c r="F24" s="375">
        <v>1</v>
      </c>
      <c r="G24" s="383">
        <f t="shared" ref="G24" si="3">+F24/E24</f>
        <v>0.04</v>
      </c>
      <c r="H24" s="385"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48" t="s">
        <v>295</v>
      </c>
      <c r="J24" s="266" t="s">
        <v>326</v>
      </c>
      <c r="K24" s="148" t="str">
        <f>IFERROR(CONCATENATE(INDEX('8- Políticas de Administración '!$B$16:$F$53,MATCH('5- Identificación de Riesgos'!J24,'8- Políticas de Administración '!$C$16:$C$54,0),1)," - ",L24),"")</f>
        <v>Leve - 1</v>
      </c>
      <c r="L24" s="178">
        <f>IFERROR(VLOOKUP(INDEX('8- Políticas de Administración '!$B$16:$F$63,MATCH('5- Identificación de Riesgos'!J24,'8- Políticas de Administración '!$C$16:$C$64,0),1),'8- Políticas de Administración '!$B$16:$F$64,5,FALSE),"")</f>
        <v>1</v>
      </c>
      <c r="M24" s="371" t="str">
        <f>IFERROR(CONCATENATE(INDEX('8- Políticas de Administración '!$B$16:$F$53,MATCH(ROUND(AVERAGE(L24:L26),0),'8- Políticas de Administración '!$F$16:$F$53,0),1)," - ",ROUND(AVERAGE(L24:L26),0)),"")</f>
        <v>Leve - 1</v>
      </c>
      <c r="N24" s="373" t="str">
        <f>IFERROR(CONCATENATE(VLOOKUP((LEFT(H24,LEN(H24)-4)&amp;LEFT(M24,LEN(M24)-4)),'9- Matriz de Calor '!$D$18:$E$42,2,0)," - ",RIGHT(H24,1)*RIGHT(M24,1)),"")</f>
        <v>Bajo - 1</v>
      </c>
      <c r="O24" s="254"/>
    </row>
    <row r="25" spans="1:15" ht="31.5">
      <c r="A25" s="382"/>
      <c r="B25" s="381"/>
      <c r="C25" s="381"/>
      <c r="D25" s="265" t="s">
        <v>493</v>
      </c>
      <c r="E25" s="376"/>
      <c r="F25" s="376"/>
      <c r="G25" s="384"/>
      <c r="H25" s="386"/>
      <c r="I25" s="145"/>
      <c r="J25" s="146"/>
      <c r="K25" s="145" t="str">
        <f>IFERROR(CONCATENATE(INDEX('8- Políticas de Administración '!$B$16:$F$53,MATCH('5- Identificación de Riesgos'!J25,'8- Políticas de Administración '!$C$16:$C$54,0),1)," - ",L25),"")</f>
        <v/>
      </c>
      <c r="L25" s="175" t="str">
        <f>IFERROR(VLOOKUP(INDEX('8- Políticas de Administración '!$B$16:$F$63,MATCH('5- Identificación de Riesgos'!J25,'8- Políticas de Administración '!$C$16:$C$64,0),1),'8- Políticas de Administración '!$B$16:$F$64,5,FALSE),"")</f>
        <v/>
      </c>
      <c r="M25" s="372"/>
      <c r="N25" s="374"/>
      <c r="O25" s="254"/>
    </row>
    <row r="26" spans="1:15" ht="48" thickBot="1">
      <c r="A26" s="382"/>
      <c r="B26" s="381"/>
      <c r="C26" s="381"/>
      <c r="D26" s="265" t="s">
        <v>494</v>
      </c>
      <c r="E26" s="376"/>
      <c r="F26" s="376"/>
      <c r="G26" s="384"/>
      <c r="H26" s="386"/>
      <c r="I26" s="145"/>
      <c r="J26" s="146"/>
      <c r="K26" s="145" t="str">
        <f>IFERROR(CONCATENATE(INDEX('8- Políticas de Administración '!$B$16:$F$53,MATCH('5- Identificación de Riesgos'!J26,'8- Políticas de Administración '!$C$16:$C$54,0),1)," - ",L26),"")</f>
        <v/>
      </c>
      <c r="L26" s="175" t="str">
        <f>IFERROR(VLOOKUP(INDEX('8- Políticas de Administración '!$B$16:$F$63,MATCH('5- Identificación de Riesgos'!J26,'8- Políticas de Administración '!$C$16:$C$64,0),1),'8- Políticas de Administración '!$B$16:$F$64,5,FALSE),"")</f>
        <v/>
      </c>
      <c r="M26" s="372"/>
      <c r="N26" s="374"/>
      <c r="O26" s="254"/>
    </row>
    <row r="27" spans="1:15" ht="30">
      <c r="A27" s="372">
        <v>6</v>
      </c>
      <c r="B27" s="392" t="s">
        <v>501</v>
      </c>
      <c r="C27" s="388" t="s">
        <v>500</v>
      </c>
      <c r="D27" s="267" t="s">
        <v>495</v>
      </c>
      <c r="E27" s="394">
        <v>3075</v>
      </c>
      <c r="F27" s="369">
        <v>200</v>
      </c>
      <c r="G27" s="383">
        <f t="shared" ref="G27:G32" si="4">+F27/E27</f>
        <v>6.5040650406504072E-2</v>
      </c>
      <c r="H27" s="385"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Baja - 2</v>
      </c>
      <c r="I27" s="377" t="s">
        <v>295</v>
      </c>
      <c r="J27" s="391" t="s">
        <v>296</v>
      </c>
      <c r="K27" s="377" t="str">
        <f>IFERROR(CONCATENATE(INDEX('8- Políticas de Administración '!$B$16:$F$53,MATCH('5- Identificación de Riesgos'!J27,'8- Políticas de Administración '!$C$16:$C$54,0),1)," - ",L27),"")</f>
        <v>Menor - 2</v>
      </c>
      <c r="L27" s="178">
        <f>IFERROR(VLOOKUP(INDEX('8- Políticas de Administración '!$B$16:$F$63,MATCH('5- Identificación de Riesgos'!J27,'8- Políticas de Administración '!$C$16:$C$64,0),1),'8- Políticas de Administración '!$B$16:$F$64,5,FALSE),"")</f>
        <v>2</v>
      </c>
      <c r="M27" s="371" t="str">
        <f>IFERROR(CONCATENATE(INDEX('8- Políticas de Administración '!$B$16:$F$53,MATCH(ROUND(AVERAGE(L27:L31),0),'8- Políticas de Administración '!$F$16:$F$53,0),1)," - ",ROUND(AVERAGE(L27:L31),0)),"")</f>
        <v>Menor - 2</v>
      </c>
      <c r="N27" s="373" t="str">
        <f>IFERROR(CONCATENATE(VLOOKUP((LEFT(H27,LEN(H27)-4)&amp;LEFT(M27,LEN(M27)-4)),'9- Matriz de Calor '!$D$18:$E$42,2,0)," - ",RIGHT(H27,1)*RIGHT(M27,1)),"")</f>
        <v>Moderado - 4</v>
      </c>
      <c r="O27" s="254"/>
    </row>
    <row r="28" spans="1:15" ht="30">
      <c r="A28" s="372"/>
      <c r="B28" s="393"/>
      <c r="C28" s="372"/>
      <c r="D28" s="256" t="s">
        <v>496</v>
      </c>
      <c r="E28" s="395"/>
      <c r="F28" s="370"/>
      <c r="G28" s="384"/>
      <c r="H28" s="386"/>
      <c r="I28" s="378"/>
      <c r="J28" s="378"/>
      <c r="K28" s="378"/>
      <c r="L28" s="175" t="str">
        <f>IFERROR(VLOOKUP(INDEX('8- Políticas de Administración '!$B$16:$F$63,MATCH('5- Identificación de Riesgos'!J28,'8- Políticas de Administración '!$C$16:$C$64,0),1),'8- Políticas de Administración '!$B$16:$F$64,5,FALSE),"")</f>
        <v/>
      </c>
      <c r="M28" s="372"/>
      <c r="N28" s="374"/>
      <c r="O28" s="254"/>
    </row>
    <row r="29" spans="1:15" ht="15" customHeight="1">
      <c r="A29" s="372"/>
      <c r="B29" s="393"/>
      <c r="C29" s="372"/>
      <c r="D29" s="256" t="s">
        <v>497</v>
      </c>
      <c r="E29" s="395"/>
      <c r="F29" s="370"/>
      <c r="G29" s="384"/>
      <c r="H29" s="386"/>
      <c r="I29" s="378"/>
      <c r="J29" s="378"/>
      <c r="K29" s="378"/>
      <c r="L29" s="175" t="str">
        <f>IFERROR(VLOOKUP(INDEX('8- Políticas de Administración '!$B$16:$F$63,MATCH('5- Identificación de Riesgos'!J29,'8- Políticas de Administración '!$C$16:$C$64,0),1),'8- Políticas de Administración '!$B$16:$F$64,5,FALSE),"")</f>
        <v/>
      </c>
      <c r="M29" s="372"/>
      <c r="N29" s="374"/>
      <c r="O29" s="254"/>
    </row>
    <row r="30" spans="1:15" ht="15" customHeight="1">
      <c r="A30" s="372"/>
      <c r="B30" s="393"/>
      <c r="C30" s="372"/>
      <c r="D30" s="268" t="s">
        <v>498</v>
      </c>
      <c r="E30" s="395"/>
      <c r="F30" s="370"/>
      <c r="G30" s="384"/>
      <c r="H30" s="386"/>
      <c r="I30" s="378"/>
      <c r="J30" s="378"/>
      <c r="K30" s="378"/>
      <c r="L30" s="175" t="str">
        <f>IFERROR(VLOOKUP(INDEX('8- Políticas de Administración '!$B$16:$F$63,MATCH('5- Identificación de Riesgos'!J30,'8- Políticas de Administración '!$C$16:$C$64,0),1),'8- Políticas de Administración '!$B$16:$F$64,5,FALSE),"")</f>
        <v/>
      </c>
      <c r="M30" s="372"/>
      <c r="N30" s="374"/>
      <c r="O30" s="254"/>
    </row>
    <row r="31" spans="1:15" ht="30.75" thickBot="1">
      <c r="A31" s="372"/>
      <c r="B31" s="393"/>
      <c r="C31" s="372"/>
      <c r="D31" s="256" t="s">
        <v>499</v>
      </c>
      <c r="E31" s="395"/>
      <c r="F31" s="370"/>
      <c r="G31" s="384"/>
      <c r="H31" s="386"/>
      <c r="I31" s="388"/>
      <c r="J31" s="388"/>
      <c r="K31" s="388"/>
      <c r="L31" s="175" t="str">
        <f>IFERROR(VLOOKUP(INDEX('8- Políticas de Administración '!$B$16:$F$63,MATCH('5- Identificación de Riesgos'!J31,'8- Políticas de Administración '!$C$16:$C$64,0),1),'8- Políticas de Administración '!$B$16:$F$64,5,FALSE),"")</f>
        <v/>
      </c>
      <c r="M31" s="372"/>
      <c r="N31" s="374"/>
      <c r="O31" s="254"/>
    </row>
    <row r="32" spans="1:15" ht="45.75" customHeight="1">
      <c r="A32" s="372">
        <v>7</v>
      </c>
      <c r="B32" s="409" t="s">
        <v>506</v>
      </c>
      <c r="C32" s="377" t="s">
        <v>505</v>
      </c>
      <c r="D32" s="153" t="s">
        <v>502</v>
      </c>
      <c r="E32" s="402">
        <v>46663</v>
      </c>
      <c r="F32" s="375">
        <v>1000</v>
      </c>
      <c r="G32" s="383">
        <f t="shared" si="4"/>
        <v>2.1430255234339841E-2</v>
      </c>
      <c r="H32" s="385"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387" t="s">
        <v>295</v>
      </c>
      <c r="J32" s="389" t="s">
        <v>296</v>
      </c>
      <c r="K32" s="387" t="str">
        <f>IFERROR(CONCATENATE(INDEX('8- Políticas de Administración '!$B$16:$F$53,MATCH('5- Identificación de Riesgos'!J32,'8- Políticas de Administración '!$C$16:$C$54,0),1)," - ",L32),"")</f>
        <v>Menor - 2</v>
      </c>
      <c r="L32" s="178">
        <f>IFERROR(VLOOKUP(INDEX('8- Políticas de Administración '!$B$16:$F$63,MATCH('5- Identificación de Riesgos'!J32,'8- Políticas de Administración '!$C$16:$C$64,0),1),'8- Políticas de Administración '!$B$16:$F$64,5,FALSE),"")</f>
        <v>2</v>
      </c>
      <c r="M32" s="371" t="str">
        <f>IFERROR(CONCATENATE(INDEX('8- Políticas de Administración '!$B$16:$F$53,MATCH(ROUND(AVERAGE(L32:L34),0),'8- Políticas de Administración '!$F$16:$F$53,0),1)," - ",ROUND(AVERAGE(L32:L34),0)),"")</f>
        <v>Menor - 2</v>
      </c>
      <c r="N32" s="373" t="str">
        <f>IFERROR(CONCATENATE(VLOOKUP((LEFT(H32,LEN(H32)-4)&amp;LEFT(M32,LEN(M32)-4)),'9- Matriz de Calor '!$D$18:$E$42,2,0)," - ",RIGHT(H32,1)*RIGHT(M32,1)),"")</f>
        <v>Bajo - 2</v>
      </c>
      <c r="O32" s="254"/>
    </row>
    <row r="33" spans="1:22">
      <c r="A33" s="372"/>
      <c r="B33" s="410"/>
      <c r="C33" s="378"/>
      <c r="D33" s="154" t="s">
        <v>503</v>
      </c>
      <c r="E33" s="403"/>
      <c r="F33" s="376"/>
      <c r="G33" s="384"/>
      <c r="H33" s="386"/>
      <c r="I33" s="378"/>
      <c r="J33" s="378"/>
      <c r="K33" s="378"/>
      <c r="L33" s="175" t="str">
        <f>IFERROR(VLOOKUP(INDEX('8- Políticas de Administración '!$B$16:$F$63,MATCH('5- Identificación de Riesgos'!J33,'8- Políticas de Administración '!$C$16:$C$64,0),1),'8- Políticas de Administración '!$B$16:$F$64,5,FALSE),"")</f>
        <v/>
      </c>
      <c r="M33" s="372"/>
      <c r="N33" s="374"/>
      <c r="O33" s="254"/>
    </row>
    <row r="34" spans="1:22" ht="30.75" customHeight="1" thickBot="1">
      <c r="A34" s="372"/>
      <c r="B34" s="410"/>
      <c r="C34" s="378"/>
      <c r="D34" s="154" t="s">
        <v>504</v>
      </c>
      <c r="E34" s="403"/>
      <c r="F34" s="376"/>
      <c r="G34" s="384"/>
      <c r="H34" s="386"/>
      <c r="I34" s="388"/>
      <c r="J34" s="388"/>
      <c r="K34" s="388"/>
      <c r="L34" s="175" t="str">
        <f>IFERROR(VLOOKUP(INDEX('8- Políticas de Administración '!$B$16:$F$63,MATCH('5- Identificación de Riesgos'!J34,'8- Políticas de Administración '!$C$16:$C$64,0),1),'8- Políticas de Administración '!$B$16:$F$64,5,FALSE),"")</f>
        <v/>
      </c>
      <c r="M34" s="372"/>
      <c r="N34" s="374"/>
      <c r="O34" s="254"/>
    </row>
    <row r="35" spans="1:22" ht="52.5" customHeight="1">
      <c r="A35" s="372">
        <v>8</v>
      </c>
      <c r="B35" s="391" t="s">
        <v>507</v>
      </c>
      <c r="C35" s="377" t="s">
        <v>508</v>
      </c>
      <c r="D35" s="153" t="s">
        <v>509</v>
      </c>
      <c r="E35" s="375">
        <v>49748</v>
      </c>
      <c r="F35" s="375">
        <v>4145</v>
      </c>
      <c r="G35" s="383">
        <f t="shared" ref="G35" si="5">+F35/E35</f>
        <v>8.331993245959636E-2</v>
      </c>
      <c r="H35" s="38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Baja - 2</v>
      </c>
      <c r="I35" s="387" t="s">
        <v>295</v>
      </c>
      <c r="J35" s="389" t="s">
        <v>400</v>
      </c>
      <c r="K35" s="387" t="str">
        <f>IFERROR(CONCATENATE(INDEX('8- Políticas de Administración '!$B$16:$F$53,MATCH('5- Identificación de Riesgos'!J35,'8- Políticas de Administración '!$C$16:$C$54,0),1)," - ",L35),"")</f>
        <v>Mayor - 4</v>
      </c>
      <c r="L35" s="178">
        <f>IFERROR(VLOOKUP(INDEX('8- Políticas de Administración '!$B$16:$F$63,MATCH('5- Identificación de Riesgos'!J35,'8- Políticas de Administración '!$C$16:$C$64,0),1),'8- Políticas de Administración '!$B$16:$F$64,5,FALSE),"")</f>
        <v>4</v>
      </c>
      <c r="M35" s="371" t="str">
        <f>IFERROR(CONCATENATE(INDEX('8- Políticas de Administración '!$B$16:$F$53,MATCH(ROUND(AVERAGE(L35:L37),0),'8- Políticas de Administración '!$F$16:$F$53,0),1)," - ",ROUND(AVERAGE(L35:L37),0)),"")</f>
        <v>Mayor - 4</v>
      </c>
      <c r="N35" s="373" t="str">
        <f>IFERROR(CONCATENATE(VLOOKUP((LEFT(H35,LEN(H35)-4)&amp;LEFT(M35,LEN(M35)-4)),'9- Matriz de Calor '!$D$18:$E$42,2,0)," - ",RIGHT(H35,1)*RIGHT(M35,1)),"")</f>
        <v>Alto - 8</v>
      </c>
      <c r="O35" s="254"/>
    </row>
    <row r="36" spans="1:22" ht="30">
      <c r="A36" s="372"/>
      <c r="B36" s="411"/>
      <c r="C36" s="378"/>
      <c r="D36" s="154" t="s">
        <v>510</v>
      </c>
      <c r="E36" s="376"/>
      <c r="F36" s="376"/>
      <c r="G36" s="384"/>
      <c r="H36" s="386"/>
      <c r="I36" s="378"/>
      <c r="J36" s="378"/>
      <c r="K36" s="378"/>
      <c r="L36" s="175" t="str">
        <f>IFERROR(VLOOKUP(INDEX('8- Políticas de Administración '!$B$16:$F$63,MATCH('5- Identificación de Riesgos'!J36,'8- Políticas de Administración '!$C$16:$C$64,0),1),'8- Políticas de Administración '!$B$16:$F$64,5,FALSE),"")</f>
        <v/>
      </c>
      <c r="M36" s="372"/>
      <c r="N36" s="374"/>
      <c r="O36" s="254"/>
    </row>
    <row r="37" spans="1:22" ht="30.75" thickBot="1">
      <c r="A37" s="372"/>
      <c r="B37" s="411"/>
      <c r="C37" s="378"/>
      <c r="D37" s="154" t="s">
        <v>511</v>
      </c>
      <c r="E37" s="376"/>
      <c r="F37" s="376"/>
      <c r="G37" s="384"/>
      <c r="H37" s="386"/>
      <c r="I37" s="388"/>
      <c r="J37" s="388"/>
      <c r="K37" s="388"/>
      <c r="L37" s="175" t="str">
        <f>IFERROR(VLOOKUP(INDEX('8- Políticas de Administración '!$B$16:$F$63,MATCH('5- Identificación de Riesgos'!J37,'8- Políticas de Administración '!$C$16:$C$64,0),1),'8- Políticas de Administración '!$B$16:$F$64,5,FALSE),"")</f>
        <v/>
      </c>
      <c r="M37" s="372"/>
      <c r="N37" s="374"/>
      <c r="O37" s="254"/>
    </row>
    <row r="38" spans="1:22" ht="45.75" customHeight="1">
      <c r="A38" s="372">
        <v>9</v>
      </c>
      <c r="B38" s="409" t="s">
        <v>512</v>
      </c>
      <c r="C38" s="377" t="s">
        <v>513</v>
      </c>
      <c r="D38" s="265" t="s">
        <v>514</v>
      </c>
      <c r="E38" s="375">
        <v>2482</v>
      </c>
      <c r="F38" s="375">
        <v>51</v>
      </c>
      <c r="G38" s="383">
        <f t="shared" ref="G38:G44" si="6">+F38/E38</f>
        <v>2.0547945205479451E-2</v>
      </c>
      <c r="H38" s="385"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Muy Baja - 1</v>
      </c>
      <c r="I38" s="387" t="s">
        <v>295</v>
      </c>
      <c r="J38" s="389" t="s">
        <v>326</v>
      </c>
      <c r="K38" s="387" t="str">
        <f>IFERROR(CONCATENATE(INDEX('8- Políticas de Administración '!$B$16:$F$53,MATCH('5- Identificación de Riesgos'!J38,'8- Políticas de Administración '!$C$16:$C$54,0),1)," - ",L38),"")</f>
        <v>Leve - 1</v>
      </c>
      <c r="L38" s="178">
        <f>IFERROR(VLOOKUP(INDEX('8- Políticas de Administración '!$B$16:$F$63,MATCH('5- Identificación de Riesgos'!J38,'8- Políticas de Administración '!$C$16:$C$64,0),1),'8- Políticas de Administración '!$B$16:$F$64,5,FALSE),"")</f>
        <v>1</v>
      </c>
      <c r="M38" s="371" t="str">
        <f>IFERROR(CONCATENATE(INDEX('8- Políticas de Administración '!$B$16:$F$53,MATCH(ROUND(AVERAGE(L38:L43),0),'8- Políticas de Administración '!$F$16:$F$53,0),1)," - ",ROUND(AVERAGE(L38:L43),0)),"")</f>
        <v>Leve - 1</v>
      </c>
      <c r="N38" s="373" t="str">
        <f>IFERROR(CONCATENATE(VLOOKUP((LEFT(H38,LEN(H38)-4)&amp;LEFT(M38,LEN(M38)-4)),'9- Matriz de Calor '!$D$18:$E$42,2,0)," - ",RIGHT(H38,1)*RIGHT(M38,1)),"")</f>
        <v>Bajo - 1</v>
      </c>
      <c r="O38" s="254"/>
    </row>
    <row r="39" spans="1:22" ht="15.75">
      <c r="A39" s="372"/>
      <c r="B39" s="410"/>
      <c r="C39" s="378"/>
      <c r="D39" s="265" t="s">
        <v>515</v>
      </c>
      <c r="E39" s="376"/>
      <c r="F39" s="376"/>
      <c r="G39" s="384"/>
      <c r="H39" s="386"/>
      <c r="I39" s="378"/>
      <c r="J39" s="378"/>
      <c r="K39" s="378"/>
      <c r="L39" s="175" t="str">
        <f>IFERROR(VLOOKUP(INDEX('8- Políticas de Administración '!$B$16:$F$63,MATCH('5- Identificación de Riesgos'!J39,'8- Políticas de Administración '!$C$16:$C$64,0),1),'8- Políticas de Administración '!$B$16:$F$64,5,FALSE),"")</f>
        <v/>
      </c>
      <c r="M39" s="372"/>
      <c r="N39" s="374"/>
      <c r="O39" s="254"/>
    </row>
    <row r="40" spans="1:22" ht="31.5">
      <c r="A40" s="372"/>
      <c r="B40" s="410"/>
      <c r="C40" s="378"/>
      <c r="D40" s="265" t="s">
        <v>516</v>
      </c>
      <c r="E40" s="376"/>
      <c r="F40" s="376"/>
      <c r="G40" s="384"/>
      <c r="H40" s="386"/>
      <c r="I40" s="378"/>
      <c r="J40" s="378"/>
      <c r="K40" s="378"/>
      <c r="L40" s="175" t="str">
        <f>IFERROR(VLOOKUP(INDEX('8- Políticas de Administración '!$B$16:$F$63,MATCH('5- Identificación de Riesgos'!J40,'8- Políticas de Administración '!$C$16:$C$64,0),1),'8- Políticas de Administración '!$B$16:$F$64,5,FALSE),"")</f>
        <v/>
      </c>
      <c r="M40" s="372"/>
      <c r="N40" s="374"/>
      <c r="O40" s="254"/>
    </row>
    <row r="41" spans="1:22" ht="31.5">
      <c r="A41" s="372"/>
      <c r="B41" s="410"/>
      <c r="C41" s="378"/>
      <c r="D41" s="265" t="s">
        <v>517</v>
      </c>
      <c r="E41" s="376"/>
      <c r="F41" s="376"/>
      <c r="G41" s="384"/>
      <c r="H41" s="386"/>
      <c r="I41" s="378"/>
      <c r="J41" s="378"/>
      <c r="K41" s="378"/>
      <c r="L41" s="175" t="str">
        <f>IFERROR(VLOOKUP(INDEX('8- Políticas de Administración '!$B$16:$F$63,MATCH('5- Identificación de Riesgos'!J41,'8- Políticas de Administración '!$C$16:$C$64,0),1),'8- Políticas de Administración '!$B$16:$F$64,5,FALSE),"")</f>
        <v/>
      </c>
      <c r="M41" s="372"/>
      <c r="N41" s="374"/>
      <c r="O41" s="254"/>
    </row>
    <row r="42" spans="1:22" ht="31.5">
      <c r="A42" s="372"/>
      <c r="B42" s="410"/>
      <c r="C42" s="378"/>
      <c r="D42" s="265" t="s">
        <v>518</v>
      </c>
      <c r="E42" s="376"/>
      <c r="F42" s="376"/>
      <c r="G42" s="384"/>
      <c r="H42" s="386"/>
      <c r="I42" s="378"/>
      <c r="J42" s="378"/>
      <c r="K42" s="378"/>
      <c r="L42" s="175" t="str">
        <f>IFERROR(VLOOKUP(INDEX('8- Políticas de Administración '!$B$16:$F$63,MATCH('5- Identificación de Riesgos'!J42,'8- Políticas de Administración '!$C$16:$C$64,0),1),'8- Políticas de Administración '!$B$16:$F$64,5,FALSE),"")</f>
        <v/>
      </c>
      <c r="M42" s="372"/>
      <c r="N42" s="374"/>
      <c r="O42" s="254"/>
    </row>
    <row r="43" spans="1:22" ht="16.5" thickBot="1">
      <c r="A43" s="372"/>
      <c r="B43" s="410"/>
      <c r="C43" s="378"/>
      <c r="D43" s="274" t="s">
        <v>519</v>
      </c>
      <c r="E43" s="408"/>
      <c r="F43" s="376"/>
      <c r="G43" s="384"/>
      <c r="H43" s="386"/>
      <c r="I43" s="388"/>
      <c r="J43" s="388"/>
      <c r="K43" s="388"/>
      <c r="L43" s="175" t="str">
        <f>IFERROR(VLOOKUP(INDEX('8- Políticas de Administración '!$B$16:$F$63,MATCH('5- Identificación de Riesgos'!J43,'8- Políticas de Administración '!$C$16:$C$64,0),1),'8- Políticas de Administración '!$B$16:$F$64,5,FALSE),"")</f>
        <v/>
      </c>
      <c r="M43" s="372"/>
      <c r="N43" s="374"/>
      <c r="O43" s="254"/>
    </row>
    <row r="44" spans="1:22" ht="45" customHeight="1">
      <c r="A44" s="372">
        <v>10</v>
      </c>
      <c r="B44" s="390" t="s">
        <v>521</v>
      </c>
      <c r="C44" s="372" t="s">
        <v>596</v>
      </c>
      <c r="D44" s="155" t="s">
        <v>520</v>
      </c>
      <c r="E44" s="376">
        <v>100</v>
      </c>
      <c r="F44" s="375">
        <v>1</v>
      </c>
      <c r="G44" s="383">
        <f t="shared" si="6"/>
        <v>0.01</v>
      </c>
      <c r="H44" s="385"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Muy Baja - 1</v>
      </c>
      <c r="I44" s="387" t="s">
        <v>295</v>
      </c>
      <c r="J44" s="389" t="s">
        <v>326</v>
      </c>
      <c r="K44" s="387" t="str">
        <f>IFERROR(CONCATENATE(INDEX('8- Políticas de Administración '!$B$16:$F$53,MATCH('5- Identificación de Riesgos'!J44,'8- Políticas de Administración '!$C$16:$C$54,0),1)," - ",L44),"")</f>
        <v>Leve - 1</v>
      </c>
      <c r="L44" s="178">
        <f>IFERROR(VLOOKUP(INDEX('8- Políticas de Administración '!$B$16:$F$63,MATCH('5- Identificación de Riesgos'!J44,'8- Políticas de Administración '!$C$16:$C$64,0),1),'8- Políticas de Administración '!$B$16:$F$64,5,FALSE),"")</f>
        <v>1</v>
      </c>
      <c r="M44" s="371" t="str">
        <f>IFERROR(CONCATENATE(INDEX('8- Políticas de Administración '!$B$16:$F$53,MATCH(ROUND(AVERAGE(L44:L45),0),'8- Políticas de Administración '!$F$16:$F$53,0),1)," - ",ROUND(AVERAGE(L44:L45),0)),"")</f>
        <v>Leve - 1</v>
      </c>
      <c r="N44" s="373" t="str">
        <f>IFERROR(CONCATENATE(VLOOKUP((LEFT(H44,LEN(H44)-4)&amp;LEFT(M44,LEN(M44)-4)),'9- Matriz de Calor '!$D$18:$E$42,2,0)," - ",RIGHT(H44,1)*RIGHT(M44,1)),"")</f>
        <v>Bajo - 1</v>
      </c>
      <c r="O44" s="254"/>
    </row>
    <row r="45" spans="1:22" ht="45.75" thickBot="1">
      <c r="A45" s="372"/>
      <c r="B45" s="390"/>
      <c r="C45" s="372"/>
      <c r="D45" s="155" t="s">
        <v>597</v>
      </c>
      <c r="E45" s="376"/>
      <c r="F45" s="376"/>
      <c r="G45" s="384"/>
      <c r="H45" s="386"/>
      <c r="I45" s="388"/>
      <c r="J45" s="388"/>
      <c r="K45" s="388"/>
      <c r="L45" s="175" t="str">
        <f>IFERROR(VLOOKUP(INDEX('8- Políticas de Administración '!$B$16:$F$63,MATCH('5- Identificación de Riesgos'!J45,'8- Políticas de Administración '!$C$16:$C$64,0),1),'8- Políticas de Administración '!$B$16:$F$64,5,FALSE),"")</f>
        <v/>
      </c>
      <c r="M45" s="372"/>
      <c r="N45" s="374"/>
      <c r="O45" s="254"/>
    </row>
    <row r="46" spans="1:22" ht="60" customHeight="1">
      <c r="A46" s="404">
        <v>11</v>
      </c>
      <c r="B46" s="378" t="s">
        <v>316</v>
      </c>
      <c r="C46" s="378" t="s">
        <v>598</v>
      </c>
      <c r="D46" s="156" t="s">
        <v>317</v>
      </c>
      <c r="E46" s="396">
        <v>200</v>
      </c>
      <c r="F46" s="397">
        <v>0</v>
      </c>
      <c r="G46" s="398">
        <f t="shared" ref="G46" si="7">F46/E46</f>
        <v>0</v>
      </c>
      <c r="H46" s="400"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Muy Baja - 1</v>
      </c>
      <c r="I46" s="387" t="s">
        <v>295</v>
      </c>
      <c r="J46" s="389" t="s">
        <v>318</v>
      </c>
      <c r="K46" s="387" t="str">
        <f>IFERROR(CONCATENATE(INDEX('8- Políticas de Administración '!$B$16:$F$53,MATCH('5- Identificación de Riesgos'!J46,'8- Políticas de Administración '!$C$16:$C$54,0),1)," - ",L46),"")</f>
        <v>Catastrófico - 5</v>
      </c>
      <c r="L46" s="178">
        <f>IFERROR(VLOOKUP(INDEX('8- Políticas de Administración '!$B$16:$F$63,MATCH('5- Identificación de Riesgos'!J46,'8- Políticas de Administración '!$C$16:$C$64,0),1),'8- Políticas de Administración '!$B$16:$F$64,5,FALSE),"")</f>
        <v>5</v>
      </c>
      <c r="M46" s="377" t="str">
        <f>IFERROR(CONCATENATE(INDEX('8- Políticas de Administración '!$B$16:$F$53,MATCH(ROUND(AVERAGE(L46:L50),0),'8- Políticas de Administración '!$F$16:$F$53,0),1)," - ",ROUND(AVERAGE(L46:L50),0)),"")</f>
        <v>Catastrófico - 5</v>
      </c>
      <c r="N46" s="413" t="str">
        <f>IFERROR(CONCATENATE(VLOOKUP((LEFT(H46,LEN(H46)-4)&amp;LEFT(M46,LEN(M46)-4)),'9- Matriz de Calor '!$D$18:$E$42,2,0)," - ",RIGHT(H46,1)*RIGHT(M46,1)),"")</f>
        <v>Extremo - 5</v>
      </c>
      <c r="O46" s="407">
        <f>RIGHT(H46,1)*RIGHT(M46,1)</f>
        <v>5</v>
      </c>
      <c r="Q46" s="432" t="s">
        <v>599</v>
      </c>
      <c r="R46" s="432"/>
      <c r="S46" s="432"/>
      <c r="T46" s="432"/>
      <c r="U46" s="432"/>
      <c r="V46" s="432"/>
    </row>
    <row r="47" spans="1:22" ht="30">
      <c r="A47" s="404"/>
      <c r="B47" s="378"/>
      <c r="C47" s="378"/>
      <c r="D47" s="154" t="s">
        <v>319</v>
      </c>
      <c r="E47" s="396"/>
      <c r="F47" s="396"/>
      <c r="G47" s="399"/>
      <c r="H47" s="401"/>
      <c r="I47" s="378"/>
      <c r="J47" s="378"/>
      <c r="K47" s="378"/>
      <c r="L47" s="175" t="str">
        <f>IFERROR(VLOOKUP(INDEX('8- Políticas de Administración '!$B$16:$F$63,MATCH('5- Identificación de Riesgos'!J47,'8- Políticas de Administración '!$C$16:$C$64,0),1),'8- Políticas de Administración '!$B$16:$F$64,5,FALSE),"")</f>
        <v/>
      </c>
      <c r="M47" s="378"/>
      <c r="N47" s="414"/>
      <c r="O47" s="380"/>
      <c r="Q47" s="432"/>
      <c r="R47" s="432"/>
      <c r="S47" s="432"/>
      <c r="T47" s="432"/>
      <c r="U47" s="432"/>
      <c r="V47" s="432"/>
    </row>
    <row r="48" spans="1:22" ht="30" customHeight="1">
      <c r="A48" s="404"/>
      <c r="B48" s="378"/>
      <c r="C48" s="378"/>
      <c r="D48" s="154" t="s">
        <v>320</v>
      </c>
      <c r="E48" s="396"/>
      <c r="F48" s="396"/>
      <c r="G48" s="399"/>
      <c r="H48" s="401"/>
      <c r="I48" s="378"/>
      <c r="J48" s="378"/>
      <c r="K48" s="378"/>
      <c r="L48" s="175" t="str">
        <f>IFERROR(VLOOKUP(INDEX('8- Políticas de Administración '!$B$16:$F$63,MATCH('5- Identificación de Riesgos'!J48,'8- Políticas de Administración '!$C$16:$C$64,0),1),'8- Políticas de Administración '!$B$16:$F$64,5,FALSE),"")</f>
        <v/>
      </c>
      <c r="M48" s="378"/>
      <c r="N48" s="414"/>
      <c r="O48" s="380"/>
      <c r="Q48" s="432"/>
      <c r="R48" s="432"/>
      <c r="S48" s="432"/>
      <c r="T48" s="432"/>
      <c r="U48" s="432"/>
      <c r="V48" s="432"/>
    </row>
    <row r="49" spans="1:22" ht="30" customHeight="1">
      <c r="A49" s="404"/>
      <c r="B49" s="378"/>
      <c r="C49" s="378"/>
      <c r="D49" s="154" t="s">
        <v>321</v>
      </c>
      <c r="E49" s="396"/>
      <c r="F49" s="396"/>
      <c r="G49" s="399"/>
      <c r="H49" s="401"/>
      <c r="I49" s="378"/>
      <c r="J49" s="378"/>
      <c r="K49" s="378"/>
      <c r="L49" s="175" t="str">
        <f>IFERROR(VLOOKUP(INDEX('8- Políticas de Administración '!$B$16:$F$63,MATCH('5- Identificación de Riesgos'!J49,'8- Políticas de Administración '!$C$16:$C$64,0),1),'8- Políticas de Administración '!$B$16:$F$64,5,FALSE),"")</f>
        <v/>
      </c>
      <c r="M49" s="378"/>
      <c r="N49" s="414"/>
      <c r="O49" s="380"/>
      <c r="Q49" s="432"/>
      <c r="R49" s="432"/>
      <c r="S49" s="432"/>
      <c r="T49" s="432"/>
      <c r="U49" s="432"/>
      <c r="V49" s="432"/>
    </row>
    <row r="50" spans="1:22" ht="30" customHeight="1">
      <c r="A50" s="404"/>
      <c r="B50" s="378"/>
      <c r="C50" s="378"/>
      <c r="D50" s="271" t="s">
        <v>322</v>
      </c>
      <c r="E50" s="396"/>
      <c r="F50" s="396"/>
      <c r="G50" s="399"/>
      <c r="H50" s="401"/>
      <c r="I50" s="388"/>
      <c r="J50" s="388"/>
      <c r="K50" s="388"/>
      <c r="L50" s="275" t="str">
        <f>IFERROR(VLOOKUP(INDEX('8- Políticas de Administración '!$B$16:$F$63,MATCH('5- Identificación de Riesgos'!J50,'8- Políticas de Administración '!$C$16:$C$64,0),1),'8- Políticas de Administración '!$B$16:$F$64,5,FALSE),"")</f>
        <v/>
      </c>
      <c r="M50" s="378"/>
      <c r="N50" s="414"/>
      <c r="O50" s="380"/>
      <c r="Q50" s="432"/>
      <c r="R50" s="432"/>
      <c r="S50" s="432"/>
      <c r="T50" s="432"/>
      <c r="U50" s="432"/>
      <c r="V50" s="432"/>
    </row>
    <row r="51" spans="1:22" ht="45" customHeight="1">
      <c r="A51" s="404">
        <v>12</v>
      </c>
      <c r="B51" s="372" t="s">
        <v>323</v>
      </c>
      <c r="C51" s="372" t="s">
        <v>324</v>
      </c>
      <c r="D51" s="154" t="s">
        <v>325</v>
      </c>
      <c r="E51" s="376">
        <v>246</v>
      </c>
      <c r="F51" s="376">
        <v>0</v>
      </c>
      <c r="G51" s="384">
        <f t="shared" ref="G51" si="8">F51/E51</f>
        <v>0</v>
      </c>
      <c r="H51" s="386"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Muy Baja - 1</v>
      </c>
      <c r="I51" s="145" t="s">
        <v>295</v>
      </c>
      <c r="J51" s="146" t="s">
        <v>326</v>
      </c>
      <c r="K51" s="145" t="str">
        <f>IFERROR(CONCATENATE(INDEX('8- Políticas de Administración '!$B$16:$F$53,MATCH('5- Identificación de Riesgos'!J51,'8- Políticas de Administración '!$C$16:$C$54,0),1)," - ",L51),"")</f>
        <v>Leve - 1</v>
      </c>
      <c r="L51" s="175">
        <f>IFERROR(VLOOKUP(INDEX('8- Políticas de Administración '!$B$16:$F$63,MATCH('5- Identificación de Riesgos'!J51,'8- Políticas de Administración '!$C$16:$C$64,0),1),'8- Políticas de Administración '!$B$16:$F$64,5,FALSE),"")</f>
        <v>1</v>
      </c>
      <c r="M51" s="372" t="str">
        <f>IFERROR(CONCATENATE(INDEX('8- Políticas de Administración '!$B$16:$F$53,MATCH(ROUND(AVERAGE(L51:L53),0),'8- Políticas de Administración '!$F$16:$F$53,0),1)," - ",ROUND(AVERAGE(L51:L53),0)),"")</f>
        <v>Leve - 1</v>
      </c>
      <c r="N51" s="372" t="str">
        <f>IFERROR(CONCATENATE(VLOOKUP((LEFT(H51,LEN(H51)-4)&amp;LEFT(M51,LEN(M51)-4)),'9- Matriz de Calor '!$D$18:$E$42,2,0)," - ",RIGHT(H51,1)*RIGHT(M51,1)),"")</f>
        <v>Bajo - 1</v>
      </c>
    </row>
    <row r="52" spans="1:22" ht="30">
      <c r="A52" s="404"/>
      <c r="B52" s="372"/>
      <c r="C52" s="372"/>
      <c r="D52" s="154" t="s">
        <v>327</v>
      </c>
      <c r="E52" s="376"/>
      <c r="F52" s="376"/>
      <c r="G52" s="384"/>
      <c r="H52" s="386"/>
      <c r="I52" s="145" t="s">
        <v>328</v>
      </c>
      <c r="J52" s="146" t="s">
        <v>592</v>
      </c>
      <c r="K52" s="145" t="str">
        <f>IFERROR(CONCATENATE(INDEX('8- Políticas de Administración '!$B$16:$F$53,MATCH('5- Identificación de Riesgos'!J52,'8- Políticas de Administración '!$C$16:$C$54,0),1)," - ",L52),"")</f>
        <v/>
      </c>
      <c r="L52" s="175" t="str">
        <f>IFERROR(VLOOKUP(INDEX('8- Políticas de Administración '!$B$16:$F$63,MATCH('5- Identificación de Riesgos'!J52,'8- Políticas de Administración '!$C$16:$C$64,0),1),'8- Políticas de Administración '!$B$16:$F$64,5,FALSE),"")</f>
        <v/>
      </c>
      <c r="M52" s="372"/>
      <c r="N52" s="372"/>
    </row>
    <row r="53" spans="1:22" ht="80.25" customHeight="1">
      <c r="A53" s="404"/>
      <c r="B53" s="372"/>
      <c r="C53" s="372"/>
      <c r="D53" s="154" t="s">
        <v>330</v>
      </c>
      <c r="E53" s="376"/>
      <c r="F53" s="376"/>
      <c r="G53" s="384"/>
      <c r="H53" s="386"/>
      <c r="I53" s="145"/>
      <c r="J53" s="146"/>
      <c r="K53" s="145" t="str">
        <f>IFERROR(CONCATENATE(INDEX('8- Políticas de Administración '!$B$16:$F$53,MATCH('5- Identificación de Riesgos'!J53,'8- Políticas de Administración '!$C$16:$C$54,0),1)," - ",L53),"")</f>
        <v/>
      </c>
      <c r="L53" s="175" t="str">
        <f>IFERROR(VLOOKUP(INDEX('8- Políticas de Administración '!$B$16:$F$63,MATCH('5- Identificación de Riesgos'!J53,'8- Políticas de Administración '!$C$16:$C$64,0),1),'8- Políticas de Administración '!$B$16:$F$64,5,FALSE),"")</f>
        <v/>
      </c>
      <c r="M53" s="372"/>
      <c r="N53" s="372"/>
    </row>
  </sheetData>
  <mergeCells count="155">
    <mergeCell ref="Q46:V50"/>
    <mergeCell ref="A1:C2"/>
    <mergeCell ref="A4:C4"/>
    <mergeCell ref="A8:A9"/>
    <mergeCell ref="B8:B9"/>
    <mergeCell ref="E8:E9"/>
    <mergeCell ref="D4:N4"/>
    <mergeCell ref="F8:F9"/>
    <mergeCell ref="A5:C5"/>
    <mergeCell ref="A6:C6"/>
    <mergeCell ref="G8:G9"/>
    <mergeCell ref="H8:H9"/>
    <mergeCell ref="E7:H7"/>
    <mergeCell ref="G15:G17"/>
    <mergeCell ref="H15:H17"/>
    <mergeCell ref="O46:O50"/>
    <mergeCell ref="N21:N23"/>
    <mergeCell ref="G21:G23"/>
    <mergeCell ref="H21:H23"/>
    <mergeCell ref="N46:N50"/>
    <mergeCell ref="G18:G20"/>
    <mergeCell ref="H18:H20"/>
    <mergeCell ref="M18:M20"/>
    <mergeCell ref="N18:N20"/>
    <mergeCell ref="D7:D9"/>
    <mergeCell ref="N8:N9"/>
    <mergeCell ref="D6:N6"/>
    <mergeCell ref="D5:N5"/>
    <mergeCell ref="N7:O7"/>
    <mergeCell ref="I7:M7"/>
    <mergeCell ref="I8:I9"/>
    <mergeCell ref="L8:L9"/>
    <mergeCell ref="O8:O9"/>
    <mergeCell ref="K8:K9"/>
    <mergeCell ref="M8:M9"/>
    <mergeCell ref="B18:B20"/>
    <mergeCell ref="A18:A20"/>
    <mergeCell ref="A46:A50"/>
    <mergeCell ref="O21:O23"/>
    <mergeCell ref="G10:G14"/>
    <mergeCell ref="M21:M23"/>
    <mergeCell ref="O10:O14"/>
    <mergeCell ref="O15:O17"/>
    <mergeCell ref="N10:N14"/>
    <mergeCell ref="M15:M17"/>
    <mergeCell ref="M10:M14"/>
    <mergeCell ref="O18:O20"/>
    <mergeCell ref="N15:N17"/>
    <mergeCell ref="H10:H14"/>
    <mergeCell ref="M44:M45"/>
    <mergeCell ref="N44:N45"/>
    <mergeCell ref="N35:N37"/>
    <mergeCell ref="K44:K45"/>
    <mergeCell ref="B38:B43"/>
    <mergeCell ref="C38:C43"/>
    <mergeCell ref="E38:E43"/>
    <mergeCell ref="F38:F43"/>
    <mergeCell ref="G38:G43"/>
    <mergeCell ref="H38:H43"/>
    <mergeCell ref="A51:A53"/>
    <mergeCell ref="B51:B53"/>
    <mergeCell ref="C51:C53"/>
    <mergeCell ref="E51:E53"/>
    <mergeCell ref="F51:F53"/>
    <mergeCell ref="F15:F17"/>
    <mergeCell ref="A21:A23"/>
    <mergeCell ref="C21:C23"/>
    <mergeCell ref="F21:F23"/>
    <mergeCell ref="B15:B17"/>
    <mergeCell ref="C15:C17"/>
    <mergeCell ref="A15:A17"/>
    <mergeCell ref="E15:E17"/>
    <mergeCell ref="B21:B23"/>
    <mergeCell ref="E18:E20"/>
    <mergeCell ref="F18:F20"/>
    <mergeCell ref="E24:E26"/>
    <mergeCell ref="F24:F26"/>
    <mergeCell ref="B32:B34"/>
    <mergeCell ref="E21:E23"/>
    <mergeCell ref="C18:C20"/>
    <mergeCell ref="B35:B37"/>
    <mergeCell ref="C35:C37"/>
    <mergeCell ref="C32:C34"/>
    <mergeCell ref="G51:G53"/>
    <mergeCell ref="H51:H53"/>
    <mergeCell ref="M51:M53"/>
    <mergeCell ref="N51:N53"/>
    <mergeCell ref="E27:E31"/>
    <mergeCell ref="F27:F31"/>
    <mergeCell ref="G27:G31"/>
    <mergeCell ref="E46:E50"/>
    <mergeCell ref="F46:F50"/>
    <mergeCell ref="G46:G50"/>
    <mergeCell ref="H46:H50"/>
    <mergeCell ref="M46:M50"/>
    <mergeCell ref="G35:G37"/>
    <mergeCell ref="H35:H37"/>
    <mergeCell ref="M35:M37"/>
    <mergeCell ref="H27:H31"/>
    <mergeCell ref="M27:M31"/>
    <mergeCell ref="N27:N31"/>
    <mergeCell ref="E32:E34"/>
    <mergeCell ref="F32:F34"/>
    <mergeCell ref="G32:G34"/>
    <mergeCell ref="K38:K43"/>
    <mergeCell ref="I44:I45"/>
    <mergeCell ref="J44:J45"/>
    <mergeCell ref="I46:I50"/>
    <mergeCell ref="J46:J50"/>
    <mergeCell ref="K46:K50"/>
    <mergeCell ref="A27:A31"/>
    <mergeCell ref="B44:B45"/>
    <mergeCell ref="C44:C45"/>
    <mergeCell ref="E44:E45"/>
    <mergeCell ref="A38:A43"/>
    <mergeCell ref="A44:A45"/>
    <mergeCell ref="A35:A37"/>
    <mergeCell ref="I27:I31"/>
    <mergeCell ref="J27:J31"/>
    <mergeCell ref="K27:K31"/>
    <mergeCell ref="I32:I34"/>
    <mergeCell ref="J32:J34"/>
    <mergeCell ref="K32:K34"/>
    <mergeCell ref="H32:H34"/>
    <mergeCell ref="F44:F45"/>
    <mergeCell ref="G44:G45"/>
    <mergeCell ref="H44:H45"/>
    <mergeCell ref="B46:B50"/>
    <mergeCell ref="C46:C50"/>
    <mergeCell ref="B27:B31"/>
    <mergeCell ref="C27:C31"/>
    <mergeCell ref="F10:F14"/>
    <mergeCell ref="E10:E14"/>
    <mergeCell ref="M38:M43"/>
    <mergeCell ref="N38:N43"/>
    <mergeCell ref="E35:E37"/>
    <mergeCell ref="F35:F37"/>
    <mergeCell ref="C10:C14"/>
    <mergeCell ref="B10:B14"/>
    <mergeCell ref="A10:A14"/>
    <mergeCell ref="M32:M34"/>
    <mergeCell ref="N32:N34"/>
    <mergeCell ref="N24:N26"/>
    <mergeCell ref="B24:B26"/>
    <mergeCell ref="C24:C26"/>
    <mergeCell ref="A24:A26"/>
    <mergeCell ref="G24:G26"/>
    <mergeCell ref="H24:H26"/>
    <mergeCell ref="M24:M26"/>
    <mergeCell ref="A32:A34"/>
    <mergeCell ref="I35:I37"/>
    <mergeCell ref="J35:J37"/>
    <mergeCell ref="K35:K37"/>
    <mergeCell ref="I38:I43"/>
    <mergeCell ref="J38:J43"/>
  </mergeCells>
  <conditionalFormatting sqref="H10 H15">
    <cfRule type="containsText" dxfId="1110" priority="1007" operator="containsText" text="Alta">
      <formula>NOT(ISERROR(SEARCH("Alta",H10)))</formula>
    </cfRule>
    <cfRule type="containsText" dxfId="1109" priority="996" operator="containsText" text="Alta">
      <formula>NOT(ISERROR(SEARCH("Alta",H10)))</formula>
    </cfRule>
    <cfRule type="containsText" dxfId="1108" priority="993" operator="containsText" text="Baja">
      <formula>NOT(ISERROR(SEARCH("Baja",H10)))</formula>
    </cfRule>
    <cfRule type="containsText" dxfId="1107" priority="992" operator="containsText" text="Muy Baja">
      <formula>NOT(ISERROR(SEARCH("Muy Baja",H10)))</formula>
    </cfRule>
    <cfRule type="containsText" dxfId="1106" priority="1005" operator="containsText" text="Muy Baja'Tabla probabilidad'!">
      <formula>NOT(ISERROR(SEARCH("Muy Baja'Tabla probabilidad'!",H10)))</formula>
    </cfRule>
    <cfRule type="containsText" dxfId="1105" priority="1004" operator="containsText" text="Muy Baja">
      <formula>NOT(ISERROR(SEARCH("Muy Baja",H10)))</formula>
    </cfRule>
    <cfRule type="containsText" dxfId="1104" priority="1002" operator="containsText" text="Muy Baja">
      <formula>NOT(ISERROR(SEARCH("Muy Baja",H10)))</formula>
    </cfRule>
    <cfRule type="containsText" dxfId="1103" priority="1001" operator="containsText" text="Baja">
      <formula>NOT(ISERROR(SEARCH("Baja",H10)))</formula>
    </cfRule>
    <cfRule type="containsText" dxfId="1102" priority="1003" operator="containsText" text="Muy Baja">
      <formula>NOT(ISERROR(SEARCH("Muy Baja",H10)))</formula>
    </cfRule>
    <cfRule type="cellIs" dxfId="1101" priority="1013" operator="between">
      <formula>1</formula>
      <formula>2</formula>
    </cfRule>
    <cfRule type="containsText" dxfId="1100" priority="994" operator="containsText" text="Muy Alta">
      <formula>NOT(ISERROR(SEARCH("Muy Alta",H10)))</formula>
    </cfRule>
    <cfRule type="containsText" dxfId="1099" priority="1010" operator="containsText" text="Muy baja">
      <formula>NOT(ISERROR(SEARCH("Muy baja",H10)))</formula>
    </cfRule>
    <cfRule type="containsText" dxfId="1098" priority="1009" operator="containsText" text="Baja">
      <formula>NOT(ISERROR(SEARCH("Baja",H10)))</formula>
    </cfRule>
    <cfRule type="containsText" dxfId="1097" priority="1008" operator="containsText" text="Media">
      <formula>NOT(ISERROR(SEARCH("Media",H10)))</formula>
    </cfRule>
    <cfRule type="containsText" dxfId="1096" priority="1006" operator="containsText" text="Muy bajo">
      <formula>NOT(ISERROR(SEARCH("Muy bajo",H10)))</formula>
    </cfRule>
    <cfRule type="containsText" dxfId="1095" priority="1000" operator="containsText" text="Muy Baja">
      <formula>NOT(ISERROR(SEARCH("Muy Baja",H10)))</formula>
    </cfRule>
    <cfRule type="containsText" dxfId="1094" priority="999" operator="containsText" text="Media">
      <formula>NOT(ISERROR(SEARCH("Media",H10)))</formula>
    </cfRule>
    <cfRule type="cellIs" dxfId="1093" priority="1014" operator="between">
      <formula>0</formula>
      <formula>2</formula>
    </cfRule>
    <cfRule type="containsText" dxfId="1092" priority="998" operator="containsText" text="Media">
      <formula>NOT(ISERROR(SEARCH("Media",H10)))</formula>
    </cfRule>
    <cfRule type="containsText" dxfId="1091" priority="997" operator="containsText" text="Media">
      <formula>NOT(ISERROR(SEARCH("Media",H10)))</formula>
    </cfRule>
  </conditionalFormatting>
  <conditionalFormatting sqref="H18">
    <cfRule type="containsText" dxfId="1090" priority="328" operator="containsText" text="Alta">
      <formula>NOT(ISERROR(SEARCH("Alta",H18)))</formula>
    </cfRule>
    <cfRule type="containsText" dxfId="1089" priority="341" operator="containsText" text="Baja">
      <formula>NOT(ISERROR(SEARCH("Baja",H18)))</formula>
    </cfRule>
    <cfRule type="containsText" dxfId="1088" priority="325" operator="containsText" text="Muy Baja">
      <formula>NOT(ISERROR(SEARCH("Muy Baja",H18)))</formula>
    </cfRule>
    <cfRule type="containsText" dxfId="1087" priority="332" operator="containsText" text="Muy Baja">
      <formula>NOT(ISERROR(SEARCH("Muy Baja",H18)))</formula>
    </cfRule>
    <cfRule type="cellIs" dxfId="1086" priority="346" operator="between">
      <formula>0</formula>
      <formula>2</formula>
    </cfRule>
    <cfRule type="cellIs" dxfId="1085" priority="345" operator="between">
      <formula>1</formula>
      <formula>2</formula>
    </cfRule>
    <cfRule type="containsText" dxfId="1084" priority="342" operator="containsText" text="Muy baja">
      <formula>NOT(ISERROR(SEARCH("Muy baja",H18)))</formula>
    </cfRule>
    <cfRule type="containsText" dxfId="1083" priority="331" operator="containsText" text="Media">
      <formula>NOT(ISERROR(SEARCH("Media",H18)))</formula>
    </cfRule>
    <cfRule type="containsText" dxfId="1082" priority="330" operator="containsText" text="Media">
      <formula>NOT(ISERROR(SEARCH("Media",H18)))</formula>
    </cfRule>
    <cfRule type="containsText" dxfId="1081" priority="329" operator="containsText" text="Media">
      <formula>NOT(ISERROR(SEARCH("Media",H18)))</formula>
    </cfRule>
    <cfRule type="containsText" dxfId="1080" priority="327" operator="containsText" text="Muy Alta">
      <formula>NOT(ISERROR(SEARCH("Muy Alta",H18)))</formula>
    </cfRule>
    <cfRule type="containsText" dxfId="1079" priority="326" operator="containsText" text="Baja">
      <formula>NOT(ISERROR(SEARCH("Baja",H18)))</formula>
    </cfRule>
    <cfRule type="containsText" dxfId="1078" priority="340" operator="containsText" text="Media">
      <formula>NOT(ISERROR(SEARCH("Media",H18)))</formula>
    </cfRule>
    <cfRule type="containsText" dxfId="1077" priority="339" operator="containsText" text="Alta">
      <formula>NOT(ISERROR(SEARCH("Alta",H18)))</formula>
    </cfRule>
    <cfRule type="containsText" dxfId="1076" priority="338" operator="containsText" text="Muy bajo">
      <formula>NOT(ISERROR(SEARCH("Muy bajo",H18)))</formula>
    </cfRule>
    <cfRule type="containsText" dxfId="1075" priority="337" operator="containsText" text="Muy Baja'Tabla probabilidad'!">
      <formula>NOT(ISERROR(SEARCH("Muy Baja'Tabla probabilidad'!",H18)))</formula>
    </cfRule>
    <cfRule type="containsText" dxfId="1074" priority="336" operator="containsText" text="Muy Baja">
      <formula>NOT(ISERROR(SEARCH("Muy Baja",H18)))</formula>
    </cfRule>
    <cfRule type="containsText" dxfId="1073" priority="335" operator="containsText" text="Muy Baja">
      <formula>NOT(ISERROR(SEARCH("Muy Baja",H18)))</formula>
    </cfRule>
    <cfRule type="containsText" dxfId="1072" priority="334" operator="containsText" text="Muy Baja">
      <formula>NOT(ISERROR(SEARCH("Muy Baja",H18)))</formula>
    </cfRule>
    <cfRule type="containsText" dxfId="1071" priority="333" operator="containsText" text="Baja">
      <formula>NOT(ISERROR(SEARCH("Baja",H18)))</formula>
    </cfRule>
  </conditionalFormatting>
  <conditionalFormatting sqref="H21 H24">
    <cfRule type="containsText" dxfId="1070" priority="713" operator="containsText" text="Media">
      <formula>NOT(ISERROR(SEARCH("Media",H21)))</formula>
    </cfRule>
    <cfRule type="containsText" dxfId="1069" priority="712" operator="containsText" text="Media">
      <formula>NOT(ISERROR(SEARCH("Media",H21)))</formula>
    </cfRule>
    <cfRule type="containsText" dxfId="1068" priority="717" operator="containsText" text="Muy Baja">
      <formula>NOT(ISERROR(SEARCH("Muy Baja",H21)))</formula>
    </cfRule>
    <cfRule type="containsText" dxfId="1067" priority="718" operator="containsText" text="Muy Baja">
      <formula>NOT(ISERROR(SEARCH("Muy Baja",H21)))</formula>
    </cfRule>
    <cfRule type="containsText" dxfId="1066" priority="716" operator="containsText" text="Muy Baja">
      <formula>NOT(ISERROR(SEARCH("Muy Baja",H21)))</formula>
    </cfRule>
    <cfRule type="cellIs" dxfId="1065" priority="727" operator="between">
      <formula>1</formula>
      <formula>2</formula>
    </cfRule>
    <cfRule type="containsText" dxfId="1064" priority="715" operator="containsText" text="Baja">
      <formula>NOT(ISERROR(SEARCH("Baja",H21)))</formula>
    </cfRule>
    <cfRule type="containsText" dxfId="1063" priority="714" operator="containsText" text="Muy Baja">
      <formula>NOT(ISERROR(SEARCH("Muy Baja",H21)))</formula>
    </cfRule>
    <cfRule type="cellIs" dxfId="1062" priority="728" operator="between">
      <formula>0</formula>
      <formula>2</formula>
    </cfRule>
    <cfRule type="containsText" dxfId="1061" priority="723" operator="containsText" text="Baja">
      <formula>NOT(ISERROR(SEARCH("Baja",H21)))</formula>
    </cfRule>
    <cfRule type="containsText" dxfId="1060" priority="711" operator="containsText" text="Media">
      <formula>NOT(ISERROR(SEARCH("Media",H21)))</formula>
    </cfRule>
    <cfRule type="containsText" dxfId="1059" priority="710" operator="containsText" text="Alta">
      <formula>NOT(ISERROR(SEARCH("Alta",H21)))</formula>
    </cfRule>
    <cfRule type="containsText" dxfId="1058" priority="722" operator="containsText" text="Media">
      <formula>NOT(ISERROR(SEARCH("Media",H21)))</formula>
    </cfRule>
    <cfRule type="containsText" dxfId="1057" priority="708" operator="containsText" text="Muy Alta">
      <formula>NOT(ISERROR(SEARCH("Muy Alta",H21)))</formula>
    </cfRule>
    <cfRule type="containsText" dxfId="1056" priority="707" operator="containsText" text="Baja">
      <formula>NOT(ISERROR(SEARCH("Baja",H21)))</formula>
    </cfRule>
    <cfRule type="containsText" dxfId="1055" priority="706" operator="containsText" text="Muy Baja">
      <formula>NOT(ISERROR(SEARCH("Muy Baja",H21)))</formula>
    </cfRule>
    <cfRule type="containsText" dxfId="1054" priority="721" operator="containsText" text="Alta">
      <formula>NOT(ISERROR(SEARCH("Alta",H21)))</formula>
    </cfRule>
    <cfRule type="containsText" dxfId="1053" priority="720" operator="containsText" text="Muy bajo">
      <formula>NOT(ISERROR(SEARCH("Muy bajo",H21)))</formula>
    </cfRule>
    <cfRule type="containsText" dxfId="1052" priority="719" operator="containsText" text="Muy Baja'Tabla probabilidad'!">
      <formula>NOT(ISERROR(SEARCH("Muy Baja'Tabla probabilidad'!",H21)))</formula>
    </cfRule>
    <cfRule type="containsText" dxfId="1051" priority="724" operator="containsText" text="Muy baja">
      <formula>NOT(ISERROR(SEARCH("Muy baja",H21)))</formula>
    </cfRule>
  </conditionalFormatting>
  <conditionalFormatting sqref="H27">
    <cfRule type="containsText" dxfId="1050" priority="167" operator="containsText" text="Baja">
      <formula>NOT(ISERROR(SEARCH("Baja",H27)))</formula>
    </cfRule>
    <cfRule type="containsText" dxfId="1049" priority="168" operator="containsText" text="Muy Baja">
      <formula>NOT(ISERROR(SEARCH("Muy Baja",H27)))</formula>
    </cfRule>
    <cfRule type="containsText" dxfId="1048" priority="169" operator="containsText" text="Muy Baja">
      <formula>NOT(ISERROR(SEARCH("Muy Baja",H27)))</formula>
    </cfRule>
    <cfRule type="containsText" dxfId="1047" priority="170" operator="containsText" text="Muy Baja">
      <formula>NOT(ISERROR(SEARCH("Muy Baja",H27)))</formula>
    </cfRule>
    <cfRule type="containsText" dxfId="1046" priority="172" operator="containsText" text="Muy bajo">
      <formula>NOT(ISERROR(SEARCH("Muy bajo",H27)))</formula>
    </cfRule>
    <cfRule type="containsText" dxfId="1045" priority="173" operator="containsText" text="Alta">
      <formula>NOT(ISERROR(SEARCH("Alta",H27)))</formula>
    </cfRule>
    <cfRule type="containsText" dxfId="1044" priority="171" operator="containsText" text="Muy Baja'Tabla probabilidad'!">
      <formula>NOT(ISERROR(SEARCH("Muy Baja'Tabla probabilidad'!",H27)))</formula>
    </cfRule>
    <cfRule type="containsText" dxfId="1043" priority="160" operator="containsText" text="Baja">
      <formula>NOT(ISERROR(SEARCH("Baja",H27)))</formula>
    </cfRule>
    <cfRule type="containsText" dxfId="1042" priority="165" operator="containsText" text="Media">
      <formula>NOT(ISERROR(SEARCH("Media",H27)))</formula>
    </cfRule>
    <cfRule type="containsText" dxfId="1041" priority="164" operator="containsText" text="Media">
      <formula>NOT(ISERROR(SEARCH("Media",H27)))</formula>
    </cfRule>
    <cfRule type="containsText" dxfId="1040" priority="163" operator="containsText" text="Media">
      <formula>NOT(ISERROR(SEARCH("Media",H27)))</formula>
    </cfRule>
    <cfRule type="containsText" dxfId="1039" priority="162" operator="containsText" text="Alta">
      <formula>NOT(ISERROR(SEARCH("Alta",H27)))</formula>
    </cfRule>
    <cfRule type="containsText" dxfId="1038" priority="161" operator="containsText" text="Muy Alta">
      <formula>NOT(ISERROR(SEARCH("Muy Alta",H27)))</formula>
    </cfRule>
    <cfRule type="containsText" dxfId="1037" priority="159" operator="containsText" text="Muy Baja">
      <formula>NOT(ISERROR(SEARCH("Muy Baja",H27)))</formula>
    </cfRule>
    <cfRule type="containsText" dxfId="1036" priority="176" operator="containsText" text="Muy baja">
      <formula>NOT(ISERROR(SEARCH("Muy baja",H27)))</formula>
    </cfRule>
    <cfRule type="cellIs" dxfId="1035" priority="180" operator="between">
      <formula>0</formula>
      <formula>2</formula>
    </cfRule>
    <cfRule type="containsText" dxfId="1034" priority="166" operator="containsText" text="Muy Baja">
      <formula>NOT(ISERROR(SEARCH("Muy Baja",H27)))</formula>
    </cfRule>
    <cfRule type="containsText" dxfId="1033" priority="175" operator="containsText" text="Baja">
      <formula>NOT(ISERROR(SEARCH("Baja",H27)))</formula>
    </cfRule>
    <cfRule type="containsText" dxfId="1032" priority="174" operator="containsText" text="Media">
      <formula>NOT(ISERROR(SEARCH("Media",H27)))</formula>
    </cfRule>
    <cfRule type="cellIs" dxfId="1031" priority="179" operator="between">
      <formula>1</formula>
      <formula>2</formula>
    </cfRule>
  </conditionalFormatting>
  <conditionalFormatting sqref="H32">
    <cfRule type="containsText" dxfId="1030" priority="133" operator="containsText" text="Muy Baja'Tabla probabilidad'!">
      <formula>NOT(ISERROR(SEARCH("Muy Baja'Tabla probabilidad'!",H32)))</formula>
    </cfRule>
    <cfRule type="containsText" dxfId="1029" priority="134" operator="containsText" text="Muy bajo">
      <formula>NOT(ISERROR(SEARCH("Muy bajo",H32)))</formula>
    </cfRule>
    <cfRule type="containsText" dxfId="1028" priority="135" operator="containsText" text="Alta">
      <formula>NOT(ISERROR(SEARCH("Alta",H32)))</formula>
    </cfRule>
    <cfRule type="containsText" dxfId="1027" priority="136" operator="containsText" text="Media">
      <formula>NOT(ISERROR(SEARCH("Media",H32)))</formula>
    </cfRule>
    <cfRule type="containsText" dxfId="1026" priority="137" operator="containsText" text="Baja">
      <formula>NOT(ISERROR(SEARCH("Baja",H32)))</formula>
    </cfRule>
    <cfRule type="containsText" dxfId="1025" priority="138" operator="containsText" text="Muy baja">
      <formula>NOT(ISERROR(SEARCH("Muy baja",H32)))</formula>
    </cfRule>
    <cfRule type="cellIs" dxfId="1024" priority="142" operator="between">
      <formula>0</formula>
      <formula>2</formula>
    </cfRule>
    <cfRule type="containsText" dxfId="1023" priority="122" operator="containsText" text="Baja">
      <formula>NOT(ISERROR(SEARCH("Baja",H32)))</formula>
    </cfRule>
    <cfRule type="containsText" dxfId="1022" priority="121" operator="containsText" text="Muy Baja">
      <formula>NOT(ISERROR(SEARCH("Muy Baja",H32)))</formula>
    </cfRule>
    <cfRule type="cellIs" dxfId="1021" priority="141" operator="between">
      <formula>1</formula>
      <formula>2</formula>
    </cfRule>
    <cfRule type="containsText" dxfId="1020" priority="123" operator="containsText" text="Muy Alta">
      <formula>NOT(ISERROR(SEARCH("Muy Alta",H32)))</formula>
    </cfRule>
    <cfRule type="containsText" dxfId="1019" priority="124" operator="containsText" text="Alta">
      <formula>NOT(ISERROR(SEARCH("Alta",H32)))</formula>
    </cfRule>
    <cfRule type="containsText" dxfId="1018" priority="125" operator="containsText" text="Media">
      <formula>NOT(ISERROR(SEARCH("Media",H32)))</formula>
    </cfRule>
    <cfRule type="containsText" dxfId="1017" priority="126" operator="containsText" text="Media">
      <formula>NOT(ISERROR(SEARCH("Media",H32)))</formula>
    </cfRule>
    <cfRule type="containsText" dxfId="1016" priority="127" operator="containsText" text="Media">
      <formula>NOT(ISERROR(SEARCH("Media",H32)))</formula>
    </cfRule>
    <cfRule type="containsText" dxfId="1015" priority="128" operator="containsText" text="Muy Baja">
      <formula>NOT(ISERROR(SEARCH("Muy Baja",H32)))</formula>
    </cfRule>
    <cfRule type="containsText" dxfId="1014" priority="129" operator="containsText" text="Baja">
      <formula>NOT(ISERROR(SEARCH("Baja",H32)))</formula>
    </cfRule>
    <cfRule type="containsText" dxfId="1013" priority="130" operator="containsText" text="Muy Baja">
      <formula>NOT(ISERROR(SEARCH("Muy Baja",H32)))</formula>
    </cfRule>
    <cfRule type="containsText" dxfId="1012" priority="131" operator="containsText" text="Muy Baja">
      <formula>NOT(ISERROR(SEARCH("Muy Baja",H32)))</formula>
    </cfRule>
    <cfRule type="containsText" dxfId="1011" priority="132" operator="containsText" text="Muy Baja">
      <formula>NOT(ISERROR(SEARCH("Muy Baja",H32)))</formula>
    </cfRule>
  </conditionalFormatting>
  <conditionalFormatting sqref="H35">
    <cfRule type="containsText" dxfId="1010" priority="90" operator="containsText" text="Muy Baja">
      <formula>NOT(ISERROR(SEARCH("Muy Baja",H35)))</formula>
    </cfRule>
    <cfRule type="containsText" dxfId="1009" priority="89" operator="containsText" text="Media">
      <formula>NOT(ISERROR(SEARCH("Media",H35)))</formula>
    </cfRule>
    <cfRule type="containsText" dxfId="1008" priority="88" operator="containsText" text="Media">
      <formula>NOT(ISERROR(SEARCH("Media",H35)))</formula>
    </cfRule>
    <cfRule type="containsText" dxfId="1007" priority="86" operator="containsText" text="Alta">
      <formula>NOT(ISERROR(SEARCH("Alta",H35)))</formula>
    </cfRule>
    <cfRule type="containsText" dxfId="1006" priority="85" operator="containsText" text="Muy Alta">
      <formula>NOT(ISERROR(SEARCH("Muy Alta",H35)))</formula>
    </cfRule>
    <cfRule type="containsText" dxfId="1005" priority="84" operator="containsText" text="Baja">
      <formula>NOT(ISERROR(SEARCH("Baja",H35)))</formula>
    </cfRule>
    <cfRule type="containsText" dxfId="1004" priority="83" operator="containsText" text="Muy Baja">
      <formula>NOT(ISERROR(SEARCH("Muy Baja",H35)))</formula>
    </cfRule>
    <cfRule type="containsText" dxfId="1003" priority="97" operator="containsText" text="Alta">
      <formula>NOT(ISERROR(SEARCH("Alta",H35)))</formula>
    </cfRule>
    <cfRule type="containsText" dxfId="1002" priority="91" operator="containsText" text="Baja">
      <formula>NOT(ISERROR(SEARCH("Baja",H35)))</formula>
    </cfRule>
    <cfRule type="containsText" dxfId="1001" priority="87" operator="containsText" text="Media">
      <formula>NOT(ISERROR(SEARCH("Media",H35)))</formula>
    </cfRule>
    <cfRule type="cellIs" dxfId="1000" priority="104" operator="between">
      <formula>0</formula>
      <formula>2</formula>
    </cfRule>
    <cfRule type="cellIs" dxfId="999" priority="103" operator="between">
      <formula>1</formula>
      <formula>2</formula>
    </cfRule>
    <cfRule type="containsText" dxfId="998" priority="100" operator="containsText" text="Muy baja">
      <formula>NOT(ISERROR(SEARCH("Muy baja",H35)))</formula>
    </cfRule>
    <cfRule type="containsText" dxfId="997" priority="99" operator="containsText" text="Baja">
      <formula>NOT(ISERROR(SEARCH("Baja",H35)))</formula>
    </cfRule>
    <cfRule type="containsText" dxfId="996" priority="98" operator="containsText" text="Media">
      <formula>NOT(ISERROR(SEARCH("Media",H35)))</formula>
    </cfRule>
    <cfRule type="containsText" dxfId="995" priority="96" operator="containsText" text="Muy bajo">
      <formula>NOT(ISERROR(SEARCH("Muy bajo",H35)))</formula>
    </cfRule>
    <cfRule type="containsText" dxfId="994" priority="95" operator="containsText" text="Muy Baja'Tabla probabilidad'!">
      <formula>NOT(ISERROR(SEARCH("Muy Baja'Tabla probabilidad'!",H35)))</formula>
    </cfRule>
    <cfRule type="containsText" dxfId="993" priority="94" operator="containsText" text="Muy Baja">
      <formula>NOT(ISERROR(SEARCH("Muy Baja",H35)))</formula>
    </cfRule>
    <cfRule type="containsText" dxfId="992" priority="93" operator="containsText" text="Muy Baja">
      <formula>NOT(ISERROR(SEARCH("Muy Baja",H35)))</formula>
    </cfRule>
    <cfRule type="containsText" dxfId="991" priority="92" operator="containsText" text="Muy Baja">
      <formula>NOT(ISERROR(SEARCH("Muy Baja",H35)))</formula>
    </cfRule>
  </conditionalFormatting>
  <conditionalFormatting sqref="H38">
    <cfRule type="cellIs" dxfId="990" priority="66" operator="between">
      <formula>0</formula>
      <formula>2</formula>
    </cfRule>
    <cfRule type="cellIs" dxfId="989" priority="65" operator="between">
      <formula>1</formula>
      <formula>2</formula>
    </cfRule>
    <cfRule type="containsText" dxfId="988" priority="62" operator="containsText" text="Muy baja">
      <formula>NOT(ISERROR(SEARCH("Muy baja",H38)))</formula>
    </cfRule>
    <cfRule type="containsText" dxfId="987" priority="61" operator="containsText" text="Baja">
      <formula>NOT(ISERROR(SEARCH("Baja",H38)))</formula>
    </cfRule>
    <cfRule type="containsText" dxfId="986" priority="60" operator="containsText" text="Media">
      <formula>NOT(ISERROR(SEARCH("Media",H38)))</formula>
    </cfRule>
    <cfRule type="containsText" dxfId="985" priority="59" operator="containsText" text="Alta">
      <formula>NOT(ISERROR(SEARCH("Alta",H38)))</formula>
    </cfRule>
    <cfRule type="containsText" dxfId="984" priority="58" operator="containsText" text="Muy bajo">
      <formula>NOT(ISERROR(SEARCH("Muy bajo",H38)))</formula>
    </cfRule>
    <cfRule type="containsText" dxfId="983" priority="57" operator="containsText" text="Muy Baja'Tabla probabilidad'!">
      <formula>NOT(ISERROR(SEARCH("Muy Baja'Tabla probabilidad'!",H38)))</formula>
    </cfRule>
    <cfRule type="containsText" dxfId="982" priority="56" operator="containsText" text="Muy Baja">
      <formula>NOT(ISERROR(SEARCH("Muy Baja",H38)))</formula>
    </cfRule>
    <cfRule type="containsText" dxfId="981" priority="55" operator="containsText" text="Muy Baja">
      <formula>NOT(ISERROR(SEARCH("Muy Baja",H38)))</formula>
    </cfRule>
    <cfRule type="containsText" dxfId="980" priority="54" operator="containsText" text="Muy Baja">
      <formula>NOT(ISERROR(SEARCH("Muy Baja",H38)))</formula>
    </cfRule>
    <cfRule type="containsText" dxfId="979" priority="53" operator="containsText" text="Baja">
      <formula>NOT(ISERROR(SEARCH("Baja",H38)))</formula>
    </cfRule>
    <cfRule type="containsText" dxfId="978" priority="52" operator="containsText" text="Muy Baja">
      <formula>NOT(ISERROR(SEARCH("Muy Baja",H38)))</formula>
    </cfRule>
    <cfRule type="containsText" dxfId="977" priority="49" operator="containsText" text="Media">
      <formula>NOT(ISERROR(SEARCH("Media",H38)))</formula>
    </cfRule>
    <cfRule type="containsText" dxfId="976" priority="51" operator="containsText" text="Media">
      <formula>NOT(ISERROR(SEARCH("Media",H38)))</formula>
    </cfRule>
    <cfRule type="containsText" dxfId="975" priority="48" operator="containsText" text="Alta">
      <formula>NOT(ISERROR(SEARCH("Alta",H38)))</formula>
    </cfRule>
    <cfRule type="containsText" dxfId="974" priority="47" operator="containsText" text="Muy Alta">
      <formula>NOT(ISERROR(SEARCH("Muy Alta",H38)))</formula>
    </cfRule>
    <cfRule type="containsText" dxfId="973" priority="46" operator="containsText" text="Baja">
      <formula>NOT(ISERROR(SEARCH("Baja",H38)))</formula>
    </cfRule>
    <cfRule type="containsText" dxfId="972" priority="45" operator="containsText" text="Muy Baja">
      <formula>NOT(ISERROR(SEARCH("Muy Baja",H38)))</formula>
    </cfRule>
    <cfRule type="containsText" dxfId="971" priority="50" operator="containsText" text="Media">
      <formula>NOT(ISERROR(SEARCH("Media",H38)))</formula>
    </cfRule>
  </conditionalFormatting>
  <conditionalFormatting sqref="H44">
    <cfRule type="containsText" dxfId="970" priority="7" operator="containsText" text="Media">
      <formula>NOT(ISERROR(SEARCH("Media",H44)))</formula>
    </cfRule>
    <cfRule type="containsText" dxfId="969" priority="8" operator="containsText" text="Muy Baja">
      <formula>NOT(ISERROR(SEARCH("Muy Baja",H44)))</formula>
    </cfRule>
    <cfRule type="containsText" dxfId="968" priority="9" operator="containsText" text="Baja">
      <formula>NOT(ISERROR(SEARCH("Baja",H44)))</formula>
    </cfRule>
    <cfRule type="containsText" dxfId="967" priority="10" operator="containsText" text="Muy Baja">
      <formula>NOT(ISERROR(SEARCH("Muy Baja",H44)))</formula>
    </cfRule>
    <cfRule type="containsText" dxfId="966" priority="11" operator="containsText" text="Muy Baja">
      <formula>NOT(ISERROR(SEARCH("Muy Baja",H44)))</formula>
    </cfRule>
    <cfRule type="containsText" dxfId="965" priority="12" operator="containsText" text="Muy Baja">
      <formula>NOT(ISERROR(SEARCH("Muy Baja",H44)))</formula>
    </cfRule>
    <cfRule type="containsText" dxfId="964" priority="13" operator="containsText" text="Muy Baja'Tabla probabilidad'!">
      <formula>NOT(ISERROR(SEARCH("Muy Baja'Tabla probabilidad'!",H44)))</formula>
    </cfRule>
    <cfRule type="containsText" dxfId="963" priority="14" operator="containsText" text="Muy bajo">
      <formula>NOT(ISERROR(SEARCH("Muy bajo",H44)))</formula>
    </cfRule>
    <cfRule type="containsText" dxfId="962" priority="15" operator="containsText" text="Alta">
      <formula>NOT(ISERROR(SEARCH("Alta",H44)))</formula>
    </cfRule>
    <cfRule type="containsText" dxfId="961" priority="16" operator="containsText" text="Media">
      <formula>NOT(ISERROR(SEARCH("Media",H44)))</formula>
    </cfRule>
    <cfRule type="containsText" dxfId="960" priority="17" operator="containsText" text="Baja">
      <formula>NOT(ISERROR(SEARCH("Baja",H44)))</formula>
    </cfRule>
    <cfRule type="containsText" dxfId="959" priority="18" operator="containsText" text="Muy baja">
      <formula>NOT(ISERROR(SEARCH("Muy baja",H44)))</formula>
    </cfRule>
    <cfRule type="cellIs" dxfId="958" priority="21" operator="between">
      <formula>1</formula>
      <formula>2</formula>
    </cfRule>
    <cfRule type="cellIs" dxfId="957" priority="22" operator="between">
      <formula>0</formula>
      <formula>2</formula>
    </cfRule>
    <cfRule type="containsText" dxfId="956" priority="1" operator="containsText" text="Muy Baja">
      <formula>NOT(ISERROR(SEARCH("Muy Baja",H44)))</formula>
    </cfRule>
    <cfRule type="containsText" dxfId="955" priority="2" operator="containsText" text="Baja">
      <formula>NOT(ISERROR(SEARCH("Baja",H44)))</formula>
    </cfRule>
    <cfRule type="containsText" dxfId="954" priority="3" operator="containsText" text="Muy Alta">
      <formula>NOT(ISERROR(SEARCH("Muy Alta",H44)))</formula>
    </cfRule>
    <cfRule type="containsText" dxfId="953" priority="4" operator="containsText" text="Alta">
      <formula>NOT(ISERROR(SEARCH("Alta",H44)))</formula>
    </cfRule>
    <cfRule type="containsText" dxfId="952" priority="5" operator="containsText" text="Media">
      <formula>NOT(ISERROR(SEARCH("Media",H44)))</formula>
    </cfRule>
    <cfRule type="containsText" dxfId="951" priority="6" operator="containsText" text="Media">
      <formula>NOT(ISERROR(SEARCH("Media",H44)))</formula>
    </cfRule>
  </conditionalFormatting>
  <conditionalFormatting sqref="H46 H51">
    <cfRule type="containsText" dxfId="950" priority="530" operator="containsText" text="Baja">
      <formula>NOT(ISERROR(SEARCH("Baja",H46)))</formula>
    </cfRule>
    <cfRule type="containsText" dxfId="949" priority="531" operator="containsText" text="Muy Baja">
      <formula>NOT(ISERROR(SEARCH("Muy Baja",H46)))</formula>
    </cfRule>
    <cfRule type="containsText" dxfId="948" priority="532" operator="containsText" text="Muy Baja">
      <formula>NOT(ISERROR(SEARCH("Muy Baja",H46)))</formula>
    </cfRule>
    <cfRule type="containsText" dxfId="947" priority="533" operator="containsText" text="Muy Baja">
      <formula>NOT(ISERROR(SEARCH("Muy Baja",H46)))</formula>
    </cfRule>
    <cfRule type="containsText" dxfId="946" priority="534" operator="containsText" text="Muy Baja'Tabla probabilidad'!">
      <formula>NOT(ISERROR(SEARCH("Muy Baja'Tabla probabilidad'!",H46)))</formula>
    </cfRule>
    <cfRule type="containsText" dxfId="945" priority="535" operator="containsText" text="Muy bajo">
      <formula>NOT(ISERROR(SEARCH("Muy bajo",H46)))</formula>
    </cfRule>
    <cfRule type="containsText" dxfId="944" priority="536" operator="containsText" text="Alta">
      <formula>NOT(ISERROR(SEARCH("Alta",H46)))</formula>
    </cfRule>
    <cfRule type="containsText" dxfId="943" priority="537" operator="containsText" text="Media">
      <formula>NOT(ISERROR(SEARCH("Media",H46)))</formula>
    </cfRule>
    <cfRule type="containsText" dxfId="942" priority="538" operator="containsText" text="Baja">
      <formula>NOT(ISERROR(SEARCH("Baja",H46)))</formula>
    </cfRule>
    <cfRule type="containsText" dxfId="941" priority="539" operator="containsText" text="Muy baja">
      <formula>NOT(ISERROR(SEARCH("Muy baja",H46)))</formula>
    </cfRule>
    <cfRule type="cellIs" dxfId="940" priority="540" operator="between">
      <formula>1</formula>
      <formula>2</formula>
    </cfRule>
    <cfRule type="cellIs" dxfId="939" priority="541" operator="between">
      <formula>0</formula>
      <formula>2</formula>
    </cfRule>
    <cfRule type="containsText" dxfId="938" priority="522" operator="containsText" text="Baja">
      <formula>NOT(ISERROR(SEARCH("Baja",H46)))</formula>
    </cfRule>
    <cfRule type="containsText" dxfId="937" priority="521" operator="containsText" text="Muy Baja">
      <formula>NOT(ISERROR(SEARCH("Muy Baja",H46)))</formula>
    </cfRule>
    <cfRule type="containsText" dxfId="936" priority="523" operator="containsText" text="Muy Alta">
      <formula>NOT(ISERROR(SEARCH("Muy Alta",H46)))</formula>
    </cfRule>
    <cfRule type="containsText" dxfId="935" priority="529" operator="containsText" text="Muy Baja">
      <formula>NOT(ISERROR(SEARCH("Muy Baja",H46)))</formula>
    </cfRule>
    <cfRule type="containsText" dxfId="934" priority="528" operator="containsText" text="Media">
      <formula>NOT(ISERROR(SEARCH("Media",H46)))</formula>
    </cfRule>
    <cfRule type="containsText" dxfId="933" priority="527" operator="containsText" text="Media">
      <formula>NOT(ISERROR(SEARCH("Media",H46)))</formula>
    </cfRule>
    <cfRule type="containsText" dxfId="932" priority="526" operator="containsText" text="Media">
      <formula>NOT(ISERROR(SEARCH("Media",H46)))</formula>
    </cfRule>
    <cfRule type="containsText" dxfId="931" priority="525" operator="containsText" text="Alta">
      <formula>NOT(ISERROR(SEARCH("Alta",H46)))</formula>
    </cfRule>
  </conditionalFormatting>
  <conditionalFormatting sqref="M10 K10:K27 M15 K32 K35 K38 K44 K46 K51:K53">
    <cfRule type="containsText" dxfId="930" priority="986" operator="containsText" text="Catastrófico">
      <formula>NOT(ISERROR(SEARCH("Catastrófico",K10)))</formula>
    </cfRule>
    <cfRule type="containsText" dxfId="929" priority="989" operator="containsText" text="Moderado">
      <formula>NOT(ISERROR(SEARCH("Moderado",K10)))</formula>
    </cfRule>
    <cfRule type="containsText" dxfId="928" priority="991" operator="containsText" text="Leve">
      <formula>NOT(ISERROR(SEARCH("Leve",K10)))</formula>
    </cfRule>
    <cfRule type="containsText" dxfId="927" priority="990" operator="containsText" text="Menor">
      <formula>NOT(ISERROR(SEARCH("Menor",K10)))</formula>
    </cfRule>
    <cfRule type="containsText" dxfId="926" priority="988" operator="containsText" text="Alta">
      <formula>NOT(ISERROR(SEARCH("Alta",K10)))</formula>
    </cfRule>
    <cfRule type="containsText" dxfId="925" priority="987" operator="containsText" text="Mayor">
      <formula>NOT(ISERROR(SEARCH("Mayor",K10)))</formula>
    </cfRule>
  </conditionalFormatting>
  <conditionalFormatting sqref="M18">
    <cfRule type="containsText" dxfId="924" priority="320" operator="containsText" text="Mayor">
      <formula>NOT(ISERROR(SEARCH("Mayor",M18)))</formula>
    </cfRule>
    <cfRule type="containsText" dxfId="923" priority="324" operator="containsText" text="Leve">
      <formula>NOT(ISERROR(SEARCH("Leve",M18)))</formula>
    </cfRule>
    <cfRule type="containsText" dxfId="922" priority="323" operator="containsText" text="Menor">
      <formula>NOT(ISERROR(SEARCH("Menor",M18)))</formula>
    </cfRule>
    <cfRule type="containsText" dxfId="921" priority="322" operator="containsText" text="Moderado">
      <formula>NOT(ISERROR(SEARCH("Moderado",M18)))</formula>
    </cfRule>
    <cfRule type="containsText" dxfId="920" priority="321" operator="containsText" text="Alta">
      <formula>NOT(ISERROR(SEARCH("Alta",M18)))</formula>
    </cfRule>
    <cfRule type="containsText" dxfId="919" priority="319" operator="containsText" text="Catastrófico">
      <formula>NOT(ISERROR(SEARCH("Catastrófico",M18)))</formula>
    </cfRule>
  </conditionalFormatting>
  <conditionalFormatting sqref="M21 M24 M27 M32 M35 M38">
    <cfRule type="containsText" dxfId="918" priority="700" operator="containsText" text="Catastrófico">
      <formula>NOT(ISERROR(SEARCH("Catastrófico",M21)))</formula>
    </cfRule>
    <cfRule type="containsText" dxfId="917" priority="702" operator="containsText" text="Alta">
      <formula>NOT(ISERROR(SEARCH("Alta",M21)))</formula>
    </cfRule>
    <cfRule type="containsText" dxfId="916" priority="703" operator="containsText" text="Moderado">
      <formula>NOT(ISERROR(SEARCH("Moderado",M21)))</formula>
    </cfRule>
    <cfRule type="containsText" dxfId="915" priority="704" operator="containsText" text="Menor">
      <formula>NOT(ISERROR(SEARCH("Menor",M21)))</formula>
    </cfRule>
    <cfRule type="containsText" dxfId="914" priority="705" operator="containsText" text="Leve">
      <formula>NOT(ISERROR(SEARCH("Leve",M21)))</formula>
    </cfRule>
    <cfRule type="containsText" dxfId="913" priority="701" operator="containsText" text="Mayor">
      <formula>NOT(ISERROR(SEARCH("Mayor",M21)))</formula>
    </cfRule>
  </conditionalFormatting>
  <conditionalFormatting sqref="M44">
    <cfRule type="containsText" dxfId="912" priority="23" operator="containsText" text="Catastrófico">
      <formula>NOT(ISERROR(SEARCH("Catastrófico",M44)))</formula>
    </cfRule>
    <cfRule type="containsText" dxfId="911" priority="28" operator="containsText" text="Leve">
      <formula>NOT(ISERROR(SEARCH("Leve",M44)))</formula>
    </cfRule>
    <cfRule type="containsText" dxfId="910" priority="27" operator="containsText" text="Menor">
      <formula>NOT(ISERROR(SEARCH("Menor",M44)))</formula>
    </cfRule>
    <cfRule type="containsText" dxfId="909" priority="26" operator="containsText" text="Moderado">
      <formula>NOT(ISERROR(SEARCH("Moderado",M44)))</formula>
    </cfRule>
    <cfRule type="containsText" dxfId="908" priority="25" operator="containsText" text="Alta">
      <formula>NOT(ISERROR(SEARCH("Alta",M44)))</formula>
    </cfRule>
    <cfRule type="containsText" dxfId="907" priority="24" operator="containsText" text="Mayor">
      <formula>NOT(ISERROR(SEARCH("Mayor",M44)))</formula>
    </cfRule>
  </conditionalFormatting>
  <conditionalFormatting sqref="M46 M51">
    <cfRule type="containsText" dxfId="906" priority="374" operator="containsText" text="Leve">
      <formula>NOT(ISERROR(SEARCH("Leve",M46)))</formula>
    </cfRule>
    <cfRule type="containsText" dxfId="905" priority="373" operator="containsText" text="Menor">
      <formula>NOT(ISERROR(SEARCH("Menor",M46)))</formula>
    </cfRule>
    <cfRule type="containsText" dxfId="904" priority="371" operator="containsText" text="Alta">
      <formula>NOT(ISERROR(SEARCH("Alta",M46)))</formula>
    </cfRule>
    <cfRule type="containsText" dxfId="903" priority="370" operator="containsText" text="Mayor">
      <formula>NOT(ISERROR(SEARCH("Mayor",M46)))</formula>
    </cfRule>
    <cfRule type="containsText" dxfId="902" priority="372" operator="containsText" text="Moderado">
      <formula>NOT(ISERROR(SEARCH("Moderado",M46)))</formula>
    </cfRule>
    <cfRule type="containsText" dxfId="901" priority="369" operator="containsText" text="Catastrófico">
      <formula>NOT(ISERROR(SEARCH("Catastrófico",M46)))</formula>
    </cfRule>
  </conditionalFormatting>
  <conditionalFormatting sqref="N44">
    <cfRule type="containsText" dxfId="900" priority="31" operator="containsText" text="Bajo">
      <formula>NOT(ISERROR(SEARCH("Bajo",N44)))</formula>
    </cfRule>
    <cfRule type="containsText" dxfId="899" priority="32" operator="containsText" text="Moderado">
      <formula>NOT(ISERROR(SEARCH("Moderado",N44)))</formula>
    </cfRule>
    <cfRule type="containsText" dxfId="898" priority="29" operator="containsText" text="Extremo">
      <formula>NOT(ISERROR(SEARCH("Extremo",N44)))</formula>
    </cfRule>
    <cfRule type="containsText" dxfId="897" priority="30" operator="containsText" text="Alto">
      <formula>NOT(ISERROR(SEARCH("Alto",N44)))</formula>
    </cfRule>
  </conditionalFormatting>
  <conditionalFormatting sqref="N8:O8">
    <cfRule type="containsText" dxfId="896" priority="358" operator="containsText" text="6- Moderado">
      <formula>NOT(ISERROR(SEARCH("6- Moderado",N8)))</formula>
    </cfRule>
    <cfRule type="containsText" dxfId="895" priority="360" operator="containsText" text="3- Bajo">
      <formula>NOT(ISERROR(SEARCH("3- Bajo",N8)))</formula>
    </cfRule>
    <cfRule type="containsText" dxfId="894" priority="359" operator="containsText" text="4- Moderado">
      <formula>NOT(ISERROR(SEARCH("4- Moderado",N8)))</formula>
    </cfRule>
    <cfRule type="containsText" dxfId="893" priority="357" operator="containsText" text="3- Moderado">
      <formula>NOT(ISERROR(SEARCH("3- Moderado",N8)))</formula>
    </cfRule>
    <cfRule type="containsText" dxfId="892" priority="362" operator="containsText" text="1- Bajo">
      <formula>NOT(ISERROR(SEARCH("1- Bajo",N8)))</formula>
    </cfRule>
    <cfRule type="containsText" dxfId="891" priority="361" operator="containsText" text="4- Bajo">
      <formula>NOT(ISERROR(SEARCH("4- Bajo",N8)))</formula>
    </cfRule>
  </conditionalFormatting>
  <conditionalFormatting sqref="N10:O10 N15:O15">
    <cfRule type="containsText" dxfId="890" priority="1573" operator="containsText" text="Extremo">
      <formula>NOT(ISERROR(SEARCH("Extremo",N10)))</formula>
    </cfRule>
    <cfRule type="containsText" dxfId="889" priority="1574" operator="containsText" text="Alto">
      <formula>NOT(ISERROR(SEARCH("Alto",N10)))</formula>
    </cfRule>
    <cfRule type="containsText" dxfId="888" priority="1575" operator="containsText" text="Bajo">
      <formula>NOT(ISERROR(SEARCH("Bajo",N10)))</formula>
    </cfRule>
    <cfRule type="containsText" dxfId="887" priority="1576" operator="containsText" text="Moderado">
      <formula>NOT(ISERROR(SEARCH("Moderado",N10)))</formula>
    </cfRule>
  </conditionalFormatting>
  <conditionalFormatting sqref="N18:O18">
    <cfRule type="containsText" dxfId="886" priority="347" operator="containsText" text="Extremo">
      <formula>NOT(ISERROR(SEARCH("Extremo",N18)))</formula>
    </cfRule>
    <cfRule type="containsText" dxfId="885" priority="348" operator="containsText" text="Alto">
      <formula>NOT(ISERROR(SEARCH("Alto",N18)))</formula>
    </cfRule>
    <cfRule type="containsText" dxfId="884" priority="349" operator="containsText" text="Bajo">
      <formula>NOT(ISERROR(SEARCH("Bajo",N18)))</formula>
    </cfRule>
    <cfRule type="containsText" dxfId="883" priority="350" operator="containsText" text="Moderado">
      <formula>NOT(ISERROR(SEARCH("Moderado",N18)))</formula>
    </cfRule>
  </conditionalFormatting>
  <conditionalFormatting sqref="N21:O21 N24 N27 N32 N35 N38">
    <cfRule type="containsText" dxfId="882" priority="729" operator="containsText" text="Extremo">
      <formula>NOT(ISERROR(SEARCH("Extremo",N21)))</formula>
    </cfRule>
    <cfRule type="containsText" dxfId="881" priority="730" operator="containsText" text="Alto">
      <formula>NOT(ISERROR(SEARCH("Alto",N21)))</formula>
    </cfRule>
    <cfRule type="containsText" dxfId="880" priority="732" operator="containsText" text="Moderado">
      <formula>NOT(ISERROR(SEARCH("Moderado",N21)))</formula>
    </cfRule>
    <cfRule type="containsText" dxfId="879" priority="731" operator="containsText" text="Bajo">
      <formula>NOT(ISERROR(SEARCH("Bajo",N21)))</formula>
    </cfRule>
  </conditionalFormatting>
  <conditionalFormatting sqref="N46:O46 N51">
    <cfRule type="containsText" dxfId="878" priority="375" operator="containsText" text="Extremo">
      <formula>NOT(ISERROR(SEARCH("Extremo",N46)))</formula>
    </cfRule>
    <cfRule type="containsText" dxfId="877" priority="376" operator="containsText" text="Alto">
      <formula>NOT(ISERROR(SEARCH("Alto",N46)))</formula>
    </cfRule>
    <cfRule type="containsText" dxfId="876" priority="377" operator="containsText" text="Bajo">
      <formula>NOT(ISERROR(SEARCH("Bajo",N46)))</formula>
    </cfRule>
    <cfRule type="containsText" dxfId="875" priority="378" operator="containsText" text="Moderado">
      <formula>NOT(ISERROR(SEARCH("Moderado",N46)))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1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011" operator="containsText" id="{D4158494-FAE5-4853-A580-52567E2FD023}">
            <xm:f>NOT(ISERROR(SEARCH('8- Políticas de Administración '!$B$5,H10)))</xm:f>
            <xm:f>'8- Políticas de Administración '!$B$5</xm:f>
            <x14:dxf>
              <font>
                <color rgb="FF006100"/>
              </font>
              <fill>
                <patternFill>
                  <bgColor rgb="FFC6EFCE"/>
                </patternFill>
              </fill>
            </x14:dxf>
          </x14:cfRule>
          <xm:sqref>H10 H15</xm:sqref>
        </x14:conditionalFormatting>
        <x14:conditionalFormatting xmlns:xm="http://schemas.microsoft.com/office/excel/2006/main">
          <x14:cfRule type="containsText" priority="343" operator="containsText" id="{81E45F71-23B2-4C8B-87EF-E57BA20F3029}">
            <xm:f>NOT(ISERROR(SEARCH('8- Políticas de Administración '!$B$5,H18)))</xm:f>
            <xm:f>'8- Políticas de Administración '!$B$5</xm:f>
            <x14:dxf>
              <font>
                <color rgb="FF006100"/>
              </font>
              <fill>
                <patternFill>
                  <bgColor rgb="FFC6EFCE"/>
                </patternFill>
              </fill>
            </x14:dxf>
          </x14:cfRule>
          <x14:cfRule type="containsText" priority="344" operator="containsText" id="{4EFACF99-EA49-46DE-8873-E70F93EA9F13}">
            <xm:f>NOT(ISERROR(SEARCH('8- Políticas de Administración '!$B$5,H18)))</xm:f>
            <xm:f>'8- Políticas de Administración '!$B$5</xm:f>
            <x14:dxf>
              <font>
                <color rgb="FF9C0006"/>
              </font>
              <fill>
                <patternFill>
                  <bgColor rgb="FFFFC7CE"/>
                </patternFill>
              </fill>
            </x14:dxf>
          </x14:cfRule>
          <xm:sqref>H18</xm:sqref>
        </x14:conditionalFormatting>
        <x14:conditionalFormatting xmlns:xm="http://schemas.microsoft.com/office/excel/2006/main">
          <x14:cfRule type="containsText" priority="725" operator="containsText" id="{3021BAA8-747A-4B80-B6A0-AF1A14F7983E}">
            <xm:f>NOT(ISERROR(SEARCH('8- Políticas de Administración '!$B$5,H21)))</xm:f>
            <xm:f>'8- Políticas de Administración '!$B$5</xm:f>
            <x14:dxf>
              <font>
                <color rgb="FF006100"/>
              </font>
              <fill>
                <patternFill>
                  <bgColor rgb="FFC6EFCE"/>
                </patternFill>
              </fill>
            </x14:dxf>
          </x14:cfRule>
          <x14:cfRule type="containsText" priority="726" operator="containsText" id="{EF2F67A8-8347-4F31-93F7-2BB1AF3C13A8}">
            <xm:f>NOT(ISERROR(SEARCH('8- Políticas de Administración '!$B$5,H21)))</xm:f>
            <xm:f>'8- Políticas de Administración '!$B$5</xm:f>
            <x14:dxf>
              <font>
                <color rgb="FF9C0006"/>
              </font>
              <fill>
                <patternFill>
                  <bgColor rgb="FFFFC7CE"/>
                </patternFill>
              </fill>
            </x14:dxf>
          </x14:cfRule>
          <xm:sqref>H21 H24</xm:sqref>
        </x14:conditionalFormatting>
        <x14:conditionalFormatting xmlns:xm="http://schemas.microsoft.com/office/excel/2006/main">
          <x14:cfRule type="containsText" priority="178" operator="containsText" id="{D53636B4-7693-4F93-85D6-39436ABA9330}">
            <xm:f>NOT(ISERROR(SEARCH('8- Políticas de Administración '!$B$5,H27)))</xm:f>
            <xm:f>'8- Políticas de Administración '!$B$5</xm:f>
            <x14:dxf>
              <font>
                <color rgb="FF9C0006"/>
              </font>
              <fill>
                <patternFill>
                  <bgColor rgb="FFFFC7CE"/>
                </patternFill>
              </fill>
            </x14:dxf>
          </x14:cfRule>
          <x14:cfRule type="containsText" priority="177" operator="containsText" id="{C49F5C23-96F1-4191-A2B4-D1F698D14E93}">
            <xm:f>NOT(ISERROR(SEARCH('8- Políticas de Administración '!$B$5,H27)))</xm:f>
            <xm:f>'8- Políticas de Administración '!$B$5</xm:f>
            <x14:dxf>
              <font>
                <color rgb="FF006100"/>
              </font>
              <fill>
                <patternFill>
                  <bgColor rgb="FFC6EFCE"/>
                </patternFill>
              </fill>
            </x14:dxf>
          </x14:cfRule>
          <xm:sqref>H27</xm:sqref>
        </x14:conditionalFormatting>
        <x14:conditionalFormatting xmlns:xm="http://schemas.microsoft.com/office/excel/2006/main">
          <x14:cfRule type="containsText" priority="139" operator="containsText" id="{32C1BDDD-3BE8-468F-AC62-AB45F1B3EC5D}">
            <xm:f>NOT(ISERROR(SEARCH('8- Políticas de Administración '!$B$5,H32)))</xm:f>
            <xm:f>'8- Políticas de Administración '!$B$5</xm:f>
            <x14:dxf>
              <font>
                <color rgb="FF006100"/>
              </font>
              <fill>
                <patternFill>
                  <bgColor rgb="FFC6EFCE"/>
                </patternFill>
              </fill>
            </x14:dxf>
          </x14:cfRule>
          <x14:cfRule type="containsText" priority="140" operator="containsText" id="{900BE3D3-EFD5-4264-B937-6BC09922D5F2}">
            <xm:f>NOT(ISERROR(SEARCH('8- Políticas de Administración '!$B$5,H32)))</xm:f>
            <xm:f>'8- Políticas de Administración '!$B$5</xm:f>
            <x14:dxf>
              <font>
                <color rgb="FF9C0006"/>
              </font>
              <fill>
                <patternFill>
                  <bgColor rgb="FFFFC7CE"/>
                </patternFill>
              </fill>
            </x14:dxf>
          </x14:cfRule>
          <xm:sqref>H32</xm:sqref>
        </x14:conditionalFormatting>
        <x14:conditionalFormatting xmlns:xm="http://schemas.microsoft.com/office/excel/2006/main">
          <x14:cfRule type="containsText" priority="102" operator="containsText" id="{85F4DAA9-662B-43A2-94D3-6825F8A58F1B}">
            <xm:f>NOT(ISERROR(SEARCH('8- Políticas de Administración '!$B$5,H35)))</xm:f>
            <xm:f>'8- Políticas de Administración '!$B$5</xm:f>
            <x14:dxf>
              <font>
                <color rgb="FF9C0006"/>
              </font>
              <fill>
                <patternFill>
                  <bgColor rgb="FFFFC7CE"/>
                </patternFill>
              </fill>
            </x14:dxf>
          </x14:cfRule>
          <x14:cfRule type="containsText" priority="101" operator="containsText" id="{BD3C5317-DDAF-4356-AE60-35BB5DAD9A70}">
            <xm:f>NOT(ISERROR(SEARCH('8- Políticas de Administración '!$B$5,H35)))</xm:f>
            <xm:f>'8- Políticas de Administración '!$B$5</xm:f>
            <x14:dxf>
              <font>
                <color rgb="FF006100"/>
              </font>
              <fill>
                <patternFill>
                  <bgColor rgb="FFC6EFCE"/>
                </patternFill>
              </fill>
            </x14:dxf>
          </x14:cfRule>
          <xm:sqref>H35</xm:sqref>
        </x14:conditionalFormatting>
        <x14:conditionalFormatting xmlns:xm="http://schemas.microsoft.com/office/excel/2006/main">
          <x14:cfRule type="containsText" priority="64" operator="containsText" id="{1E95E117-15EB-4A90-9077-5BE22C8D7B90}">
            <xm:f>NOT(ISERROR(SEARCH('8- Políticas de Administración '!$B$5,H38)))</xm:f>
            <xm:f>'8- Políticas de Administración '!$B$5</xm:f>
            <x14:dxf>
              <font>
                <color rgb="FF9C0006"/>
              </font>
              <fill>
                <patternFill>
                  <bgColor rgb="FFFFC7CE"/>
                </patternFill>
              </fill>
            </x14:dxf>
          </x14:cfRule>
          <x14:cfRule type="containsText" priority="63" operator="containsText" id="{73CB5098-AECF-49FE-A1A7-19A8A83C7C25}">
            <xm:f>NOT(ISERROR(SEARCH('8- Políticas de Administración '!$B$5,H38)))</xm:f>
            <xm:f>'8- Políticas de Administración '!$B$5</xm:f>
            <x14:dxf>
              <font>
                <color rgb="FF006100"/>
              </font>
              <fill>
                <patternFill>
                  <bgColor rgb="FFC6EFCE"/>
                </patternFill>
              </fill>
            </x14:dxf>
          </x14:cfRule>
          <xm:sqref>H38</xm:sqref>
        </x14:conditionalFormatting>
        <x14:conditionalFormatting xmlns:xm="http://schemas.microsoft.com/office/excel/2006/main">
          <x14:cfRule type="containsText" priority="19" operator="containsText" id="{519C445F-935A-4369-AB00-FEB89C985103}">
            <xm:f>NOT(ISERROR(SEARCH('8- Políticas de Administración '!$B$5,H44)))</xm:f>
            <xm:f>'8- Políticas de Administración '!$B$5</xm:f>
            <x14:dxf>
              <font>
                <color rgb="FF006100"/>
              </font>
              <fill>
                <patternFill>
                  <bgColor rgb="FFC6EFCE"/>
                </patternFill>
              </fill>
            </x14:dxf>
          </x14:cfRule>
          <x14:cfRule type="containsText" priority="20" operator="containsText" id="{04041452-3FA3-46DD-A5AC-905BB0D24BAB}">
            <xm:f>NOT(ISERROR(SEARCH('8- Políticas de Administración '!$B$5,H44)))</xm:f>
            <xm:f>'8- Políticas de Administración '!$B$5</xm:f>
            <x14:dxf>
              <font>
                <color rgb="FF9C0006"/>
              </font>
              <fill>
                <patternFill>
                  <bgColor rgb="FFFFC7CE"/>
                </patternFill>
              </fill>
            </x14:dxf>
          </x14:cfRule>
          <xm:sqref>H44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J32 J35 J38 J44 J46 J51:J53 J10:J27</xm:sqref>
        </x14:dataValidation>
        <x14:dataValidation type="list" allowBlank="1" showInputMessage="1" showErrorMessage="1" xr:uid="{00000000-0002-0000-0500-000001000000}">
          <x14:formula1>
            <xm:f>'8- Políticas de Administración '!$I$17:$I$22</xm:f>
          </x14:formula1>
          <xm:sqref>I32 I35 I38 I44 I46 I51:I53 I10:I27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3"/>
  <sheetViews>
    <sheetView showGridLines="0" topLeftCell="A38" zoomScale="90" zoomScaleNormal="90" zoomScalePageLayoutView="70" workbookViewId="0">
      <selection activeCell="E40" sqref="E40"/>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0.42578125"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6.28515625"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60"/>
      <c r="B1" s="461"/>
      <c r="C1" s="462"/>
      <c r="D1" s="43"/>
      <c r="E1" s="456" t="s">
        <v>331</v>
      </c>
      <c r="F1" s="457"/>
      <c r="G1" s="457"/>
      <c r="H1" s="457"/>
      <c r="I1" s="457"/>
      <c r="J1" s="457"/>
      <c r="K1" s="457"/>
      <c r="L1" s="457"/>
      <c r="M1" s="457"/>
      <c r="N1" s="457"/>
      <c r="O1" s="457"/>
      <c r="P1" s="457"/>
      <c r="Q1" s="457"/>
      <c r="R1" s="457"/>
      <c r="S1" s="457"/>
      <c r="T1" s="457"/>
      <c r="U1" s="457"/>
      <c r="V1" s="457"/>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63"/>
      <c r="B2" s="436"/>
      <c r="C2" s="464"/>
      <c r="D2" s="43"/>
      <c r="E2" s="458"/>
      <c r="F2" s="459"/>
      <c r="G2" s="459"/>
      <c r="H2" s="459"/>
      <c r="I2" s="459"/>
      <c r="J2" s="459"/>
      <c r="K2" s="459"/>
      <c r="L2" s="459"/>
      <c r="M2" s="459"/>
      <c r="N2" s="459"/>
      <c r="O2" s="459"/>
      <c r="P2" s="459"/>
      <c r="Q2" s="459"/>
      <c r="R2" s="459"/>
      <c r="S2" s="459"/>
      <c r="T2" s="459"/>
      <c r="U2" s="459"/>
      <c r="V2" s="459"/>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63"/>
      <c r="B3" s="436"/>
      <c r="C3" s="464"/>
      <c r="D3" s="142"/>
      <c r="E3" s="458"/>
      <c r="F3" s="459"/>
      <c r="G3" s="459"/>
      <c r="H3" s="459"/>
      <c r="I3" s="459"/>
      <c r="J3" s="459"/>
      <c r="K3" s="459"/>
      <c r="L3" s="459"/>
      <c r="M3" s="459"/>
      <c r="N3" s="459"/>
      <c r="O3" s="459"/>
      <c r="P3" s="459"/>
      <c r="Q3" s="459"/>
      <c r="R3" s="459"/>
      <c r="S3" s="459"/>
      <c r="T3" s="459"/>
      <c r="U3" s="459"/>
      <c r="V3" s="459"/>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37" t="s">
        <v>269</v>
      </c>
      <c r="B4" s="437"/>
      <c r="C4" s="478" t="s">
        <v>7</v>
      </c>
      <c r="D4" s="478"/>
      <c r="E4" s="478"/>
      <c r="F4" s="478"/>
      <c r="G4" s="478"/>
      <c r="H4" s="478"/>
      <c r="I4" s="478"/>
      <c r="J4" s="478"/>
      <c r="K4" s="478"/>
      <c r="L4" s="478"/>
      <c r="M4" s="478"/>
      <c r="N4" s="478"/>
      <c r="O4" s="478"/>
      <c r="P4" s="478"/>
      <c r="Q4" s="478"/>
      <c r="R4" s="478"/>
      <c r="S4" s="478"/>
      <c r="T4" s="478"/>
      <c r="U4" s="478"/>
      <c r="V4" s="47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37" t="s">
        <v>270</v>
      </c>
      <c r="B5" s="437"/>
      <c r="C5" s="479" t="s">
        <v>38</v>
      </c>
      <c r="D5" s="479"/>
      <c r="E5" s="479"/>
      <c r="F5" s="479"/>
      <c r="G5" s="479"/>
      <c r="H5" s="479"/>
      <c r="I5" s="479"/>
      <c r="J5" s="479"/>
      <c r="K5" s="479"/>
      <c r="L5" s="479"/>
      <c r="M5" s="479"/>
      <c r="N5" s="479"/>
      <c r="O5" s="479"/>
      <c r="P5" s="479"/>
      <c r="Q5" s="479"/>
      <c r="R5" s="479"/>
      <c r="S5" s="479"/>
      <c r="T5" s="479"/>
      <c r="U5" s="479"/>
      <c r="V5" s="479"/>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37" t="s">
        <v>271</v>
      </c>
      <c r="B6" s="437"/>
      <c r="C6" s="478" t="s">
        <v>332</v>
      </c>
      <c r="D6" s="478"/>
      <c r="E6" s="478"/>
      <c r="F6" s="478"/>
      <c r="G6" s="478"/>
      <c r="H6" s="478"/>
      <c r="I6" s="478"/>
      <c r="J6" s="478"/>
      <c r="K6" s="478"/>
      <c r="L6" s="478"/>
      <c r="M6" s="478"/>
      <c r="N6" s="478"/>
      <c r="O6" s="478"/>
      <c r="P6" s="478"/>
      <c r="Q6" s="478"/>
      <c r="R6" s="478"/>
      <c r="S6" s="478"/>
      <c r="T6" s="478"/>
      <c r="U6" s="478"/>
      <c r="V6" s="478"/>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65" t="s">
        <v>273</v>
      </c>
      <c r="B7" s="465"/>
      <c r="C7" s="465"/>
      <c r="D7" s="466" t="s">
        <v>333</v>
      </c>
      <c r="E7" s="427"/>
      <c r="F7" s="427"/>
      <c r="G7" s="427"/>
      <c r="H7" s="427"/>
      <c r="I7" s="427"/>
      <c r="J7" s="427"/>
      <c r="K7" s="427"/>
      <c r="L7" s="427"/>
      <c r="M7" s="427"/>
      <c r="N7" s="427"/>
      <c r="O7" s="427"/>
      <c r="P7" s="427"/>
      <c r="Q7" s="427"/>
      <c r="R7" s="428"/>
      <c r="S7" s="119"/>
      <c r="T7" s="465" t="s">
        <v>334</v>
      </c>
      <c r="U7" s="465"/>
      <c r="V7" s="465"/>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67" t="s">
        <v>278</v>
      </c>
      <c r="B8" s="468" t="s">
        <v>335</v>
      </c>
      <c r="C8" s="470" t="s">
        <v>274</v>
      </c>
      <c r="D8" s="472" t="s">
        <v>336</v>
      </c>
      <c r="E8" s="474" t="s">
        <v>244</v>
      </c>
      <c r="F8" s="475" t="s">
        <v>337</v>
      </c>
      <c r="G8" s="476"/>
      <c r="H8" s="476"/>
      <c r="I8" s="476"/>
      <c r="J8" s="476"/>
      <c r="K8" s="477"/>
      <c r="L8" s="475" t="s">
        <v>338</v>
      </c>
      <c r="M8" s="476"/>
      <c r="N8" s="476"/>
      <c r="O8" s="476"/>
      <c r="P8" s="476"/>
      <c r="Q8" s="476"/>
      <c r="R8" s="476"/>
      <c r="S8" s="477"/>
      <c r="T8" s="57"/>
      <c r="U8" s="58"/>
      <c r="V8" s="83" t="s">
        <v>339</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38"/>
      <c r="B9" s="469"/>
      <c r="C9" s="471"/>
      <c r="D9" s="473"/>
      <c r="E9" s="429"/>
      <c r="F9" s="48" t="s">
        <v>246</v>
      </c>
      <c r="G9" s="48" t="s">
        <v>248</v>
      </c>
      <c r="H9" s="48" t="s">
        <v>602</v>
      </c>
      <c r="I9" s="48" t="s">
        <v>250</v>
      </c>
      <c r="J9" s="112" t="s">
        <v>340</v>
      </c>
      <c r="K9" s="48" t="s">
        <v>256</v>
      </c>
      <c r="L9" s="48" t="s">
        <v>341</v>
      </c>
      <c r="M9" s="111" t="s">
        <v>253</v>
      </c>
      <c r="N9" s="48" t="s">
        <v>342</v>
      </c>
      <c r="O9" s="48" t="s">
        <v>343</v>
      </c>
      <c r="P9" s="48" t="s">
        <v>344</v>
      </c>
      <c r="Q9" s="48" t="s">
        <v>345</v>
      </c>
      <c r="R9" s="112" t="s">
        <v>340</v>
      </c>
      <c r="S9" s="48" t="s">
        <v>603</v>
      </c>
      <c r="T9" s="51" t="s">
        <v>258</v>
      </c>
      <c r="U9" s="51" t="s">
        <v>260</v>
      </c>
      <c r="V9" s="52" t="s">
        <v>346</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32" customHeight="1">
      <c r="A10" s="405">
        <f>'5- Identificación de Riesgos'!A10</f>
        <v>1</v>
      </c>
      <c r="B10" s="371" t="str">
        <f>'5- Identificación de Riesgos'!B10</f>
        <v>Incumplimiento de las políticas de Gestión Documental establecidas para la Rama Judicial</v>
      </c>
      <c r="C10" s="158" t="str">
        <f>'5- Identificación de Riesgos'!D10</f>
        <v>1. No contar con los instrumentos y herramientas archivísticas necesarios para la Gestión Documental de la Rama Judicial.</v>
      </c>
      <c r="D10" s="153"/>
      <c r="E10" s="159" t="s">
        <v>604</v>
      </c>
      <c r="F10" s="147" t="s">
        <v>348</v>
      </c>
      <c r="G10" s="147" t="s">
        <v>348</v>
      </c>
      <c r="H10" s="147" t="s">
        <v>347</v>
      </c>
      <c r="I10" s="147" t="s">
        <v>348</v>
      </c>
      <c r="J10" s="149">
        <f>COUNTIF(F10:I10,"SI")/4</f>
        <v>0.75</v>
      </c>
      <c r="K10" s="449">
        <f>AVERAGE(J10:J14)</f>
        <v>0.3</v>
      </c>
      <c r="L10" s="147" t="str">
        <f>'5- Identificación de Riesgos'!I10</f>
        <v>Afectación de reputacion,imagén,  credibilidad, satisfacción de usuarios y PI</v>
      </c>
      <c r="M10" s="159"/>
      <c r="N10" s="147" t="s">
        <v>347</v>
      </c>
      <c r="O10" s="147" t="s">
        <v>347</v>
      </c>
      <c r="P10" s="147" t="s">
        <v>347</v>
      </c>
      <c r="Q10" s="147" t="s">
        <v>347</v>
      </c>
      <c r="R10" s="149">
        <f>SUM(COUNTIF(N10,"SI")*25%,COUNTIF(O10,"SI")*40%,COUNTIF(P10,"SI")*25%,COUNTIF(Q10,"SI")*10%)</f>
        <v>0</v>
      </c>
      <c r="S10" s="449">
        <f>AVERAGE(R10:R14)</f>
        <v>0.22000000000000003</v>
      </c>
      <c r="T10" s="38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3" t="str">
        <f>CONCATENATE(VLOOKUP((LEFT(T10,LEN(T10)-4)&amp;LEFT(U10,LEN(U10)-4)),'9- Matriz de Calor '!$D$18:$E$42,2,0)," - ",RIGHT(T10,1)*RIGHT(U10,1))</f>
        <v>Bajo - 2</v>
      </c>
    </row>
    <row r="11" spans="1:278" ht="82.5" customHeight="1">
      <c r="A11" s="406"/>
      <c r="B11" s="372"/>
      <c r="C11" s="160" t="str">
        <f>'5- Identificación de Riesgos'!D11</f>
        <v>2. Desconocimiento de la normatividad  vigente en materia de Gestión Documental.</v>
      </c>
      <c r="D11" s="154"/>
      <c r="E11" s="161" t="s">
        <v>605</v>
      </c>
      <c r="F11" s="145" t="s">
        <v>348</v>
      </c>
      <c r="G11" s="145" t="s">
        <v>347</v>
      </c>
      <c r="H11" s="145" t="s">
        <v>347</v>
      </c>
      <c r="I11" s="145" t="s">
        <v>347</v>
      </c>
      <c r="J11" s="150">
        <f t="shared" ref="J11:J20" si="0">COUNTIF(F11:I11,"SI")/4</f>
        <v>0.25</v>
      </c>
      <c r="K11" s="450"/>
      <c r="L11" s="145" t="str">
        <f>'5- Identificación de Riesgos'!I11</f>
        <v>Interrupción o afectación en la prestación del servicio administrativo</v>
      </c>
      <c r="M11" s="161"/>
      <c r="N11" s="145" t="s">
        <v>347</v>
      </c>
      <c r="O11" s="145" t="s">
        <v>347</v>
      </c>
      <c r="P11" s="145" t="s">
        <v>347</v>
      </c>
      <c r="Q11" s="145" t="s">
        <v>347</v>
      </c>
      <c r="R11" s="150">
        <f t="shared" ref="R11:R17" si="1">SUM(COUNTIF(N11,"SI")*25%,COUNTIF(O11,"SI")*40%,COUNTIF(P11,"SI")*25%,COUNTIF(Q11,"SI")*10%)</f>
        <v>0</v>
      </c>
      <c r="S11" s="450"/>
      <c r="T11" s="386"/>
      <c r="U11" s="372"/>
      <c r="V11" s="374"/>
    </row>
    <row r="12" spans="1:278" ht="82.5" customHeight="1">
      <c r="A12" s="406"/>
      <c r="B12" s="372"/>
      <c r="C12" s="160" t="str">
        <f>'5- Identificación de Riesgos'!D12</f>
        <v>3. Falta de claridad frente a aspectos metodológicos o procedimentales de la Gestión Documental.</v>
      </c>
      <c r="D12" s="154"/>
      <c r="E12" s="161" t="s">
        <v>606</v>
      </c>
      <c r="F12" s="145" t="s">
        <v>348</v>
      </c>
      <c r="G12" s="145" t="s">
        <v>347</v>
      </c>
      <c r="H12" s="145" t="s">
        <v>347</v>
      </c>
      <c r="I12" s="145" t="s">
        <v>347</v>
      </c>
      <c r="J12" s="150">
        <f t="shared" si="0"/>
        <v>0.25</v>
      </c>
      <c r="K12" s="450"/>
      <c r="L12" s="145"/>
      <c r="M12" s="161"/>
      <c r="N12" s="145" t="s">
        <v>347</v>
      </c>
      <c r="O12" s="145" t="s">
        <v>347</v>
      </c>
      <c r="P12" s="145" t="s">
        <v>347</v>
      </c>
      <c r="Q12" s="145" t="s">
        <v>347</v>
      </c>
      <c r="R12" s="150">
        <f t="shared" si="1"/>
        <v>0</v>
      </c>
      <c r="S12" s="450"/>
      <c r="T12" s="386"/>
      <c r="U12" s="372"/>
      <c r="V12" s="374"/>
    </row>
    <row r="13" spans="1:278" ht="77.25" customHeight="1">
      <c r="A13" s="406"/>
      <c r="B13" s="372"/>
      <c r="C13" s="160" t="str">
        <f>'5- Identificación de Riesgos'!D13</f>
        <v>4. Insuficiente recurso humano para la Coordinación del Sistema de Gestión Documental.</v>
      </c>
      <c r="D13" s="154"/>
      <c r="E13" s="161" t="s">
        <v>566</v>
      </c>
      <c r="F13" s="145" t="s">
        <v>347</v>
      </c>
      <c r="G13" s="145" t="s">
        <v>348</v>
      </c>
      <c r="H13" s="145" t="s">
        <v>347</v>
      </c>
      <c r="I13" s="145" t="s">
        <v>347</v>
      </c>
      <c r="J13" s="150">
        <f t="shared" si="0"/>
        <v>0.25</v>
      </c>
      <c r="K13" s="450"/>
      <c r="L13" s="145"/>
      <c r="M13" s="161"/>
      <c r="N13" s="145" t="s">
        <v>347</v>
      </c>
      <c r="O13" s="145" t="s">
        <v>347</v>
      </c>
      <c r="P13" s="145" t="s">
        <v>347</v>
      </c>
      <c r="Q13" s="145" t="s">
        <v>348</v>
      </c>
      <c r="R13" s="150">
        <f t="shared" si="1"/>
        <v>0.1</v>
      </c>
      <c r="S13" s="450"/>
      <c r="T13" s="386"/>
      <c r="U13" s="372"/>
      <c r="V13" s="374"/>
    </row>
    <row r="14" spans="1:278" ht="39" thickBot="1">
      <c r="A14" s="406"/>
      <c r="B14" s="372"/>
      <c r="C14" s="160" t="str">
        <f>'5- Identificación de Riesgos'!D14</f>
        <v>5. Inadecuada transferencia de los documentos remitidos por los Despachos Judiciales</v>
      </c>
      <c r="D14" s="154"/>
      <c r="E14" s="161" t="s">
        <v>607</v>
      </c>
      <c r="F14" s="145" t="s">
        <v>347</v>
      </c>
      <c r="G14" s="145" t="s">
        <v>347</v>
      </c>
      <c r="H14" s="145" t="s">
        <v>347</v>
      </c>
      <c r="I14" s="145" t="s">
        <v>347</v>
      </c>
      <c r="J14" s="150">
        <f t="shared" si="0"/>
        <v>0</v>
      </c>
      <c r="K14" s="450"/>
      <c r="L14" s="145"/>
      <c r="M14" s="243"/>
      <c r="N14" s="145" t="s">
        <v>348</v>
      </c>
      <c r="O14" s="145" t="s">
        <v>348</v>
      </c>
      <c r="P14" s="145" t="s">
        <v>348</v>
      </c>
      <c r="Q14" s="145" t="s">
        <v>348</v>
      </c>
      <c r="R14" s="150">
        <f t="shared" si="1"/>
        <v>1</v>
      </c>
      <c r="S14" s="450"/>
      <c r="T14" s="386"/>
      <c r="U14" s="372"/>
      <c r="V14" s="374"/>
    </row>
    <row r="15" spans="1:278" ht="43.5" customHeight="1">
      <c r="A15" s="405">
        <f>'5- Identificación de Riesgos'!A15</f>
        <v>2</v>
      </c>
      <c r="B15" s="371" t="s">
        <v>349</v>
      </c>
      <c r="C15" s="158" t="str">
        <f>'5- Identificación de Riesgos'!D15</f>
        <v>1. Falta de aplicación de las políticas de archivo establecidas por la institución.</v>
      </c>
      <c r="D15" s="153"/>
      <c r="E15" s="159" t="s">
        <v>608</v>
      </c>
      <c r="F15" s="147" t="s">
        <v>347</v>
      </c>
      <c r="G15" s="147" t="s">
        <v>348</v>
      </c>
      <c r="H15" s="147" t="s">
        <v>347</v>
      </c>
      <c r="I15" s="147" t="s">
        <v>347</v>
      </c>
      <c r="J15" s="149">
        <f t="shared" si="0"/>
        <v>0.25</v>
      </c>
      <c r="K15" s="449">
        <f>AVERAGE(J15:J17)</f>
        <v>0.41666666666666669</v>
      </c>
      <c r="L15" s="147" t="str">
        <f>'5- Identificación de Riesgos'!I15</f>
        <v>Afectación de reputacion,imagén,  credibilidad, satisfacción de usuarios y PI</v>
      </c>
      <c r="M15" s="165"/>
      <c r="N15" s="147" t="s">
        <v>347</v>
      </c>
      <c r="O15" s="147" t="s">
        <v>348</v>
      </c>
      <c r="P15" s="147" t="s">
        <v>348</v>
      </c>
      <c r="Q15" s="147" t="s">
        <v>347</v>
      </c>
      <c r="R15" s="149">
        <f t="shared" si="1"/>
        <v>0.65</v>
      </c>
      <c r="S15" s="449">
        <f>AVERAGE(R15:R17)</f>
        <v>0.33333333333333331</v>
      </c>
      <c r="T15" s="385"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Alta - 4</v>
      </c>
      <c r="U15" s="37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373" t="str">
        <f>CONCATENATE(VLOOKUP((LEFT(T15,LEN(T15)-4)&amp;LEFT(U15,LEN(U15)-4)),'9- Matriz de Calor '!$D$18:$E$42,2,0)," - ",RIGHT(T15,1)*RIGHT(U15,1))</f>
        <v>Moderado - 4</v>
      </c>
    </row>
    <row r="16" spans="1:278" ht="63" customHeight="1">
      <c r="A16" s="406"/>
      <c r="B16" s="372"/>
      <c r="C16" s="160" t="str">
        <f>'5- Identificación de Riesgos'!D16</f>
        <v>2. Falta de copias o medios de respaldo de la información.</v>
      </c>
      <c r="D16" s="154"/>
      <c r="E16" s="161" t="s">
        <v>566</v>
      </c>
      <c r="F16" s="145" t="s">
        <v>347</v>
      </c>
      <c r="G16" s="145" t="s">
        <v>347</v>
      </c>
      <c r="H16" s="145" t="s">
        <v>347</v>
      </c>
      <c r="I16" s="145" t="s">
        <v>347</v>
      </c>
      <c r="J16" s="150">
        <f t="shared" si="0"/>
        <v>0</v>
      </c>
      <c r="K16" s="450"/>
      <c r="L16" s="145" t="str">
        <f>'5- Identificación de Riesgos'!I16</f>
        <v>Interrupción o afectación en la prestación del servicio judicial</v>
      </c>
      <c r="M16" s="164"/>
      <c r="N16" s="145" t="s">
        <v>347</v>
      </c>
      <c r="O16" s="145" t="s">
        <v>347</v>
      </c>
      <c r="P16" s="145" t="s">
        <v>348</v>
      </c>
      <c r="Q16" s="145" t="s">
        <v>348</v>
      </c>
      <c r="R16" s="150">
        <f t="shared" si="1"/>
        <v>0.35</v>
      </c>
      <c r="S16" s="450"/>
      <c r="T16" s="386"/>
      <c r="U16" s="372"/>
      <c r="V16" s="374"/>
    </row>
    <row r="17" spans="1:22" ht="30.75" thickBot="1">
      <c r="A17" s="406"/>
      <c r="B17" s="372"/>
      <c r="C17" s="160" t="str">
        <f>'5- Identificación de Riesgos'!D17</f>
        <v>3. Insuficiente control de los documentos que se retiran del archivo para consulta o préstamo.</v>
      </c>
      <c r="D17" s="154"/>
      <c r="E17" s="161" t="s">
        <v>609</v>
      </c>
      <c r="F17" s="145" t="s">
        <v>348</v>
      </c>
      <c r="G17" s="145" t="s">
        <v>348</v>
      </c>
      <c r="H17" s="145" t="s">
        <v>348</v>
      </c>
      <c r="I17" s="145" t="s">
        <v>348</v>
      </c>
      <c r="J17" s="150">
        <f t="shared" si="0"/>
        <v>1</v>
      </c>
      <c r="K17" s="450"/>
      <c r="L17" s="145">
        <f>'5- Identificación de Riesgos'!I17</f>
        <v>0</v>
      </c>
      <c r="M17" s="164"/>
      <c r="N17" s="145" t="s">
        <v>347</v>
      </c>
      <c r="O17" s="145" t="s">
        <v>347</v>
      </c>
      <c r="P17" s="145" t="s">
        <v>347</v>
      </c>
      <c r="Q17" s="145" t="s">
        <v>347</v>
      </c>
      <c r="R17" s="150">
        <f t="shared" si="1"/>
        <v>0</v>
      </c>
      <c r="S17" s="450"/>
      <c r="T17" s="386"/>
      <c r="U17" s="372"/>
      <c r="V17" s="374"/>
    </row>
    <row r="18" spans="1:22" ht="60">
      <c r="A18" s="257">
        <v>3</v>
      </c>
      <c r="B18" s="255" t="s">
        <v>312</v>
      </c>
      <c r="C18" s="260" t="str">
        <f>'5- Identificación de Riesgos'!D18</f>
        <v>1. Uso inadecuado del sistema.</v>
      </c>
      <c r="D18" s="258"/>
      <c r="E18" s="261" t="s">
        <v>610</v>
      </c>
      <c r="F18" s="145" t="s">
        <v>347</v>
      </c>
      <c r="G18" s="145" t="s">
        <v>348</v>
      </c>
      <c r="H18" s="145" t="s">
        <v>348</v>
      </c>
      <c r="I18" s="145" t="s">
        <v>347</v>
      </c>
      <c r="J18" s="259">
        <f t="shared" si="0"/>
        <v>0.5</v>
      </c>
      <c r="K18" s="449">
        <f>AVERAGE(J18:J20)</f>
        <v>0.16666666666666666</v>
      </c>
      <c r="L18" s="145" t="str">
        <f>'5- Identificación de Riesgos'!I18</f>
        <v>Afectación de reputacion,imagén,  credibilidad, satisfacción de usuarios y PI</v>
      </c>
      <c r="M18" s="164"/>
      <c r="N18" s="145" t="s">
        <v>348</v>
      </c>
      <c r="O18" s="145" t="s">
        <v>347</v>
      </c>
      <c r="P18" s="145" t="s">
        <v>348</v>
      </c>
      <c r="Q18" s="145"/>
      <c r="R18" s="149">
        <f t="shared" ref="R18:R20" si="2">SUM(COUNTIF(N18,"SI")*25%,COUNTIF(O18,"SI")*40%,COUNTIF(P18,"SI")*25%,COUNTIF(Q18,"SI")*10%)</f>
        <v>0.5</v>
      </c>
      <c r="S18" s="449">
        <f>AVERAGE(R18:R20)</f>
        <v>0.16666666666666666</v>
      </c>
      <c r="T18" s="385"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Baja - 2</v>
      </c>
      <c r="U18" s="371"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373" t="str">
        <f>CONCATENATE(VLOOKUP((LEFT(T18,LEN(T18)-4)&amp;LEFT(U18,LEN(U18)-4)),'9- Matriz de Calor '!$D$18:$E$42,2,0)," - ",RIGHT(T18,1)*RIGHT(U18,1))</f>
        <v>Bajo - 2</v>
      </c>
    </row>
    <row r="19" spans="1:22">
      <c r="A19" s="257"/>
      <c r="B19" s="255"/>
      <c r="C19" s="260" t="str">
        <f>'5- Identificación de Riesgos'!D19</f>
        <v>2. Dificultad de acceso al sistema por fallas técnicas.</v>
      </c>
      <c r="D19" s="258"/>
      <c r="E19" s="261"/>
      <c r="F19" s="145" t="s">
        <v>347</v>
      </c>
      <c r="G19" s="145" t="s">
        <v>347</v>
      </c>
      <c r="H19" s="145" t="s">
        <v>347</v>
      </c>
      <c r="I19" s="145" t="s">
        <v>347</v>
      </c>
      <c r="J19" s="259">
        <f t="shared" si="0"/>
        <v>0</v>
      </c>
      <c r="K19" s="450"/>
      <c r="L19" s="145">
        <f>'5- Identificación de Riesgos'!I19</f>
        <v>0</v>
      </c>
      <c r="M19" s="164"/>
      <c r="N19" s="145"/>
      <c r="O19" s="145"/>
      <c r="P19" s="145"/>
      <c r="Q19" s="145"/>
      <c r="R19" s="150">
        <f t="shared" si="2"/>
        <v>0</v>
      </c>
      <c r="S19" s="450"/>
      <c r="T19" s="386"/>
      <c r="U19" s="372"/>
      <c r="V19" s="374"/>
    </row>
    <row r="20" spans="1:22" ht="15.75" thickBot="1">
      <c r="A20" s="257"/>
      <c r="B20" s="255"/>
      <c r="C20" s="260" t="str">
        <f>'5- Identificación de Riesgos'!D20</f>
        <v>3. Fallas en las plataformas tecnológicas.</v>
      </c>
      <c r="D20" s="258"/>
      <c r="E20" s="261"/>
      <c r="F20" s="145" t="s">
        <v>347</v>
      </c>
      <c r="G20" s="145" t="s">
        <v>347</v>
      </c>
      <c r="H20" s="145" t="s">
        <v>347</v>
      </c>
      <c r="I20" s="145" t="s">
        <v>347</v>
      </c>
      <c r="J20" s="259">
        <f t="shared" si="0"/>
        <v>0</v>
      </c>
      <c r="K20" s="450"/>
      <c r="L20" s="145">
        <f>'5- Identificación de Riesgos'!I20</f>
        <v>0</v>
      </c>
      <c r="M20" s="164"/>
      <c r="N20" s="145"/>
      <c r="O20" s="145"/>
      <c r="P20" s="145"/>
      <c r="Q20" s="145"/>
      <c r="R20" s="150">
        <f t="shared" si="2"/>
        <v>0</v>
      </c>
      <c r="S20" s="450"/>
      <c r="T20" s="386"/>
      <c r="U20" s="372"/>
      <c r="V20" s="374"/>
    </row>
    <row r="21" spans="1:22" ht="60.75" thickBot="1">
      <c r="A21" s="405">
        <f>'5- Identificación de Riesgos'!A21</f>
        <v>4</v>
      </c>
      <c r="B21" s="371" t="str">
        <f>'5- Identificación de Riesgos'!B21</f>
        <v>Demora en el reparto y remisión de demandas allegadas a la Oficina Judicial de Tunja y las de apoyo de Sogamoso, Duitama, Santa Rosa y Yopal, según corresponda a los despachos Judiciales.</v>
      </c>
      <c r="C21" s="162" t="str">
        <f>'5- Identificación de Riesgos'!D21</f>
        <v>1. Falta de capacitación y seguimiento a los empleados asignados.</v>
      </c>
      <c r="D21" s="156"/>
      <c r="E21" s="163" t="s">
        <v>611</v>
      </c>
      <c r="F21" s="148" t="s">
        <v>347</v>
      </c>
      <c r="G21" s="148" t="s">
        <v>348</v>
      </c>
      <c r="H21" s="148" t="s">
        <v>347</v>
      </c>
      <c r="I21" s="148" t="s">
        <v>347</v>
      </c>
      <c r="J21" s="151">
        <f t="shared" ref="J21:J23" si="3">COUNTIF(F21:I21,"SI")/4</f>
        <v>0.25</v>
      </c>
      <c r="K21" s="449">
        <f>AVERAGE(J21:J23)</f>
        <v>0.41666666666666669</v>
      </c>
      <c r="L21" s="147" t="str">
        <f>'5- Identificación de Riesgos'!I21</f>
        <v>Afectación de reputacion,imagén,  credibilidad, satisfacción de usuarios y PI</v>
      </c>
      <c r="M21" s="166"/>
      <c r="N21" s="148" t="s">
        <v>348</v>
      </c>
      <c r="O21" s="148" t="s">
        <v>348</v>
      </c>
      <c r="P21" s="148" t="s">
        <v>348</v>
      </c>
      <c r="Q21" s="148" t="s">
        <v>348</v>
      </c>
      <c r="R21" s="149">
        <f t="shared" ref="R21:R22" si="4">SUM(COUNTIF(N21,"SI")*25%,COUNTIF(O21,"SI")*40%,COUNTIF(P21,"SI")*25%,COUNTIF(Q21,"SI")*10%)</f>
        <v>1</v>
      </c>
      <c r="S21" s="449">
        <f>AVERAGE(R21:R23)</f>
        <v>0.5</v>
      </c>
      <c r="T21" s="385" t="str">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Muy Baja - 1</v>
      </c>
      <c r="U21" s="371" t="str">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Leve - 1</v>
      </c>
      <c r="V21" s="373" t="str">
        <f>CONCATENATE(VLOOKUP((LEFT(T21,LEN(T21)-4)&amp;LEFT(U21,LEN(U21)-4)),'9- Matriz de Calor '!$D$18:$E$42,2,0)," - ",RIGHT(T21,1)*RIGHT(U21,1))</f>
        <v>Bajo - 1</v>
      </c>
    </row>
    <row r="22" spans="1:22" ht="34.5" customHeight="1" thickBot="1">
      <c r="A22" s="406"/>
      <c r="B22" s="372"/>
      <c r="C22" s="160" t="str">
        <f>'5- Identificación de Riesgos'!D22</f>
        <v>2. Alto volumen de solicitudes allegadas e insuficiencia de personal o recursos tecnológicos para atenderlas.</v>
      </c>
      <c r="D22" s="154"/>
      <c r="E22" s="161" t="s">
        <v>612</v>
      </c>
      <c r="F22" s="145" t="s">
        <v>347</v>
      </c>
      <c r="G22" s="145" t="s">
        <v>347</v>
      </c>
      <c r="H22" s="145" t="s">
        <v>347</v>
      </c>
      <c r="I22" s="145" t="s">
        <v>347</v>
      </c>
      <c r="J22" s="150">
        <f t="shared" si="3"/>
        <v>0</v>
      </c>
      <c r="K22" s="450"/>
      <c r="L22" s="147">
        <f>'5- Identificación de Riesgos'!I22</f>
        <v>0</v>
      </c>
      <c r="M22" s="164"/>
      <c r="N22" s="145" t="s">
        <v>347</v>
      </c>
      <c r="O22" s="145" t="s">
        <v>347</v>
      </c>
      <c r="P22" s="145" t="s">
        <v>347</v>
      </c>
      <c r="Q22" s="145" t="s">
        <v>347</v>
      </c>
      <c r="R22" s="150">
        <f t="shared" si="4"/>
        <v>0</v>
      </c>
      <c r="S22" s="450"/>
      <c r="T22" s="386"/>
      <c r="U22" s="372"/>
      <c r="V22" s="374"/>
    </row>
    <row r="23" spans="1:22" ht="27" customHeight="1" thickBot="1">
      <c r="A23" s="406"/>
      <c r="B23" s="372"/>
      <c r="C23" s="160" t="str">
        <f>'5- Identificación de Riesgos'!D23</f>
        <v>3. Fallas en las plataformas tecnológicas.</v>
      </c>
      <c r="D23" s="154"/>
      <c r="E23" s="161"/>
      <c r="F23" s="145" t="s">
        <v>348</v>
      </c>
      <c r="G23" s="145" t="s">
        <v>348</v>
      </c>
      <c r="H23" s="145" t="s">
        <v>348</v>
      </c>
      <c r="I23" s="145" t="s">
        <v>348</v>
      </c>
      <c r="J23" s="150">
        <f t="shared" si="3"/>
        <v>1</v>
      </c>
      <c r="K23" s="450"/>
      <c r="L23" s="147">
        <f>'5- Identificación de Riesgos'!I23</f>
        <v>0</v>
      </c>
      <c r="M23" s="164"/>
      <c r="N23" s="145"/>
      <c r="O23" s="145"/>
      <c r="P23" s="145"/>
      <c r="Q23" s="145"/>
      <c r="R23" s="150"/>
      <c r="S23" s="450"/>
      <c r="T23" s="386"/>
      <c r="U23" s="372"/>
      <c r="V23" s="374"/>
    </row>
    <row r="24" spans="1:22" ht="89.25" customHeight="1" thickBot="1">
      <c r="A24" s="405">
        <f>'5- Identificación de Riesgos'!A24</f>
        <v>5</v>
      </c>
      <c r="B24" s="371" t="str">
        <f>'5- Identificación de Riesgos'!B24</f>
        <v>No excluir los depósitos judiciales solicitados por los juzgados a cargo de los títulos dentro de los términos otorgados por  las Circulares de la DEAJ.</v>
      </c>
      <c r="C24" s="162" t="str">
        <f>'5- Identificación de Riesgos'!D24</f>
        <v>1. Reporte de la solicitud de exclusión por canales distintos al correo de la Oficina Judicial o a la mesa de entrada </v>
      </c>
      <c r="D24" s="153"/>
      <c r="E24" s="159" t="s">
        <v>613</v>
      </c>
      <c r="F24" s="148" t="s">
        <v>347</v>
      </c>
      <c r="G24" s="148" t="s">
        <v>348</v>
      </c>
      <c r="H24" s="148" t="s">
        <v>347</v>
      </c>
      <c r="I24" s="148" t="s">
        <v>347</v>
      </c>
      <c r="J24" s="151">
        <f t="shared" ref="J24:J26" si="5">COUNTIF(F24:I24,"SI")/4</f>
        <v>0.25</v>
      </c>
      <c r="K24" s="449">
        <f>AVERAGE(J24:J26)</f>
        <v>0.41666666666666669</v>
      </c>
      <c r="L24" s="147" t="str">
        <f>'5- Identificación de Riesgos'!I24</f>
        <v>Afectación de reputacion,imagén,  credibilidad, satisfacción de usuarios y PI</v>
      </c>
      <c r="M24" s="166"/>
      <c r="N24" s="148" t="s">
        <v>348</v>
      </c>
      <c r="O24" s="148" t="s">
        <v>348</v>
      </c>
      <c r="P24" s="148" t="s">
        <v>348</v>
      </c>
      <c r="Q24" s="148" t="s">
        <v>348</v>
      </c>
      <c r="R24" s="149">
        <f t="shared" ref="R24:R26" si="6">SUM(COUNTIF(N24,"SI")*25%,COUNTIF(O24,"SI")*40%,COUNTIF(P24,"SI")*25%,COUNTIF(Q24,"SI")*10%)</f>
        <v>1</v>
      </c>
      <c r="S24" s="449">
        <f>AVERAGE(R24:R26)</f>
        <v>0.33333333333333331</v>
      </c>
      <c r="T24" s="385"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371"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373" t="str">
        <f>CONCATENATE(VLOOKUP((LEFT(T24,LEN(T24)-4)&amp;LEFT(U24,LEN(U24)-4)),'9- Matriz de Calor '!$D$18:$E$42,2,0)," - ",RIGHT(T24,1)*RIGHT(U24,1))</f>
        <v>Bajo - 1</v>
      </c>
    </row>
    <row r="25" spans="1:22" ht="32.25" customHeight="1" thickBot="1">
      <c r="A25" s="406"/>
      <c r="B25" s="372"/>
      <c r="C25" s="160" t="str">
        <f>'5- Identificación de Riesgos'!D25</f>
        <v>2. No revisión oportuna  de las solicitudes allegadas en término por los Despachos Judiciales </v>
      </c>
      <c r="D25" s="154"/>
      <c r="E25" s="161" t="s">
        <v>614</v>
      </c>
      <c r="F25" s="145" t="s">
        <v>347</v>
      </c>
      <c r="G25" s="145" t="s">
        <v>347</v>
      </c>
      <c r="H25" s="145" t="s">
        <v>347</v>
      </c>
      <c r="I25" s="145" t="s">
        <v>347</v>
      </c>
      <c r="J25" s="150">
        <f t="shared" si="5"/>
        <v>0</v>
      </c>
      <c r="K25" s="450"/>
      <c r="L25" s="147">
        <f>'5- Identificación de Riesgos'!I25</f>
        <v>0</v>
      </c>
      <c r="M25" s="164"/>
      <c r="N25" s="145" t="s">
        <v>347</v>
      </c>
      <c r="O25" s="145" t="s">
        <v>347</v>
      </c>
      <c r="P25" s="145" t="s">
        <v>347</v>
      </c>
      <c r="Q25" s="145" t="s">
        <v>347</v>
      </c>
      <c r="R25" s="150">
        <f>SUM(COUNTIF(N25,"SI")*25%,COUNTIF(O25,"SI")*40%,COUNTIF(P25,"SI")*25%,COUNTIF(Q25,"SI")*10%)</f>
        <v>0</v>
      </c>
      <c r="S25" s="450"/>
      <c r="T25" s="386"/>
      <c r="U25" s="372"/>
      <c r="V25" s="374"/>
    </row>
    <row r="26" spans="1:22" ht="57.75" customHeight="1" thickBot="1">
      <c r="A26" s="406"/>
      <c r="B26" s="372"/>
      <c r="C26" s="160" t="str">
        <f>'5- Identificación de Riesgos'!D26</f>
        <v>3. Solicitudes oscuras o que confunden al empleado para la realización de la labor de reporte al grupo de fondos especiales</v>
      </c>
      <c r="D26" s="154"/>
      <c r="E26" s="161"/>
      <c r="F26" s="145" t="s">
        <v>348</v>
      </c>
      <c r="G26" s="145" t="s">
        <v>348</v>
      </c>
      <c r="H26" s="145" t="s">
        <v>348</v>
      </c>
      <c r="I26" s="145" t="s">
        <v>348</v>
      </c>
      <c r="J26" s="150">
        <f t="shared" si="5"/>
        <v>1</v>
      </c>
      <c r="K26" s="450"/>
      <c r="L26" s="147">
        <f>'5- Identificación de Riesgos'!I26</f>
        <v>0</v>
      </c>
      <c r="M26" s="164"/>
      <c r="N26" s="145"/>
      <c r="O26" s="145"/>
      <c r="P26" s="145"/>
      <c r="Q26" s="145"/>
      <c r="R26" s="150">
        <f t="shared" si="6"/>
        <v>0</v>
      </c>
      <c r="S26" s="450"/>
      <c r="T26" s="386"/>
      <c r="U26" s="372"/>
      <c r="V26" s="374"/>
    </row>
    <row r="27" spans="1:22" ht="89.25">
      <c r="A27" s="405">
        <f>'5- Identificación de Riesgos'!A27</f>
        <v>6</v>
      </c>
      <c r="B27" s="371" t="str">
        <f>'5- Identificación de Riesgos'!B27</f>
        <v>Demora en el reparto y remisión de demandas allegadas a la Oficina de Servicios de los Juzgados Administrativos de Tunja a los despachos Judiciales.</v>
      </c>
      <c r="C27" s="162" t="str">
        <f>'5- Identificación de Riesgos'!D27</f>
        <v>1.  Falta de metodología en el trabajo, acumulando las demandas para trámite, sin un orden para evacuación.</v>
      </c>
      <c r="D27" s="153"/>
      <c r="E27" s="163" t="s">
        <v>615</v>
      </c>
      <c r="F27" s="148" t="s">
        <v>347</v>
      </c>
      <c r="G27" s="148" t="s">
        <v>348</v>
      </c>
      <c r="H27" s="148" t="s">
        <v>347</v>
      </c>
      <c r="I27" s="148" t="s">
        <v>348</v>
      </c>
      <c r="J27" s="151">
        <f t="shared" ref="J27:J31" si="7">COUNTIF(F27:I27,"SI")/4</f>
        <v>0.5</v>
      </c>
      <c r="K27" s="449">
        <f>AVERAGE(J27:J31)</f>
        <v>0.7</v>
      </c>
      <c r="L27" s="377" t="str">
        <f>'5- Identificación de Riesgos'!I27</f>
        <v>Afectación de reputacion,imagén,  credibilidad, satisfacción de usuarios y PI</v>
      </c>
      <c r="M27" s="166"/>
      <c r="N27" s="145" t="s">
        <v>347</v>
      </c>
      <c r="O27" s="145" t="s">
        <v>347</v>
      </c>
      <c r="P27" s="145" t="s">
        <v>347</v>
      </c>
      <c r="Q27" s="145" t="s">
        <v>347</v>
      </c>
      <c r="R27" s="149">
        <f t="shared" ref="R27:R31" si="8">SUM(COUNTIF(N27,"SI")*25%,COUNTIF(O27,"SI")*40%,COUNTIF(P27,"SI")*25%,COUNTIF(Q27,"SI")*10%)</f>
        <v>0</v>
      </c>
      <c r="S27" s="449">
        <f>AVERAGE(R27:R31)</f>
        <v>0.22000000000000003</v>
      </c>
      <c r="T27" s="385"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71"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Menor - 2</v>
      </c>
      <c r="V27" s="373" t="str">
        <f>CONCATENATE(VLOOKUP((LEFT(T27,LEN(T27)-4)&amp;LEFT(U27,LEN(U27)-4)),'9- Matriz de Calor '!$D$18:$E$42,2,0)," - ",RIGHT(T27,1)*RIGHT(U27,1))</f>
        <v>Bajo - 2</v>
      </c>
    </row>
    <row r="28" spans="1:22" ht="79.5" customHeight="1" thickBot="1">
      <c r="A28" s="406"/>
      <c r="B28" s="372"/>
      <c r="C28" s="160" t="str">
        <f>'5- Identificación de Riesgos'!D28</f>
        <v>2.  Radicación de memoriales en el correo destinado a la radicación de demandas para reparto.</v>
      </c>
      <c r="D28" s="154"/>
      <c r="E28" s="161" t="s">
        <v>522</v>
      </c>
      <c r="F28" s="145" t="s">
        <v>348</v>
      </c>
      <c r="G28" s="145" t="s">
        <v>348</v>
      </c>
      <c r="H28" s="145" t="s">
        <v>347</v>
      </c>
      <c r="I28" s="145" t="s">
        <v>348</v>
      </c>
      <c r="J28" s="150">
        <f t="shared" si="7"/>
        <v>0.75</v>
      </c>
      <c r="K28" s="450"/>
      <c r="L28" s="378"/>
      <c r="M28" s="164"/>
      <c r="N28" s="145" t="s">
        <v>347</v>
      </c>
      <c r="O28" s="145" t="s">
        <v>347</v>
      </c>
      <c r="P28" s="145" t="s">
        <v>347</v>
      </c>
      <c r="Q28" s="145" t="s">
        <v>347</v>
      </c>
      <c r="R28" s="150">
        <f t="shared" si="8"/>
        <v>0</v>
      </c>
      <c r="S28" s="450"/>
      <c r="T28" s="386"/>
      <c r="U28" s="372"/>
      <c r="V28" s="374"/>
    </row>
    <row r="29" spans="1:22" ht="58.5" customHeight="1" thickBot="1">
      <c r="A29" s="406"/>
      <c r="B29" s="372"/>
      <c r="C29" s="160" t="str">
        <f>'5- Identificación de Riesgos'!D29</f>
        <v>3. Fallas tecnológicas.</v>
      </c>
      <c r="D29" s="154"/>
      <c r="E29" s="159" t="s">
        <v>523</v>
      </c>
      <c r="F29" s="145" t="s">
        <v>348</v>
      </c>
      <c r="G29" s="145" t="s">
        <v>348</v>
      </c>
      <c r="H29" s="145" t="s">
        <v>347</v>
      </c>
      <c r="I29" s="145" t="s">
        <v>348</v>
      </c>
      <c r="J29" s="150">
        <f t="shared" si="7"/>
        <v>0.75</v>
      </c>
      <c r="K29" s="450"/>
      <c r="L29" s="378"/>
      <c r="M29" s="164"/>
      <c r="N29" s="145" t="s">
        <v>347</v>
      </c>
      <c r="O29" s="145" t="s">
        <v>347</v>
      </c>
      <c r="P29" s="145" t="s">
        <v>347</v>
      </c>
      <c r="Q29" s="145" t="s">
        <v>347</v>
      </c>
      <c r="R29" s="150">
        <f t="shared" si="8"/>
        <v>0</v>
      </c>
      <c r="S29" s="450"/>
      <c r="T29" s="386"/>
      <c r="U29" s="372"/>
      <c r="V29" s="374"/>
    </row>
    <row r="30" spans="1:22" ht="54" customHeight="1" thickBot="1">
      <c r="A30" s="406"/>
      <c r="B30" s="372"/>
      <c r="C30" s="162" t="str">
        <f>'5- Identificación de Riesgos'!D30</f>
        <v>4. Alto volumen de demandas  allegadas para trámite.</v>
      </c>
      <c r="D30" s="154"/>
      <c r="E30" s="159" t="s">
        <v>524</v>
      </c>
      <c r="F30" s="145" t="s">
        <v>348</v>
      </c>
      <c r="G30" s="145" t="s">
        <v>348</v>
      </c>
      <c r="H30" s="145" t="s">
        <v>347</v>
      </c>
      <c r="I30" s="145" t="s">
        <v>348</v>
      </c>
      <c r="J30" s="150">
        <f t="shared" si="7"/>
        <v>0.75</v>
      </c>
      <c r="K30" s="450"/>
      <c r="L30" s="378"/>
      <c r="M30" s="164"/>
      <c r="N30" s="145" t="s">
        <v>347</v>
      </c>
      <c r="O30" s="145" t="s">
        <v>347</v>
      </c>
      <c r="P30" s="145" t="s">
        <v>347</v>
      </c>
      <c r="Q30" s="145" t="s">
        <v>348</v>
      </c>
      <c r="R30" s="150">
        <f t="shared" si="8"/>
        <v>0.1</v>
      </c>
      <c r="S30" s="450"/>
      <c r="T30" s="386"/>
      <c r="U30" s="372"/>
      <c r="V30" s="374"/>
    </row>
    <row r="31" spans="1:22" ht="64.5" thickBot="1">
      <c r="A31" s="406"/>
      <c r="B31" s="372"/>
      <c r="C31" s="160" t="str">
        <f>'5- Identificación de Riesgos'!D31</f>
        <v xml:space="preserve">5. Ausencia del servidor judicial encargado, por situaciones administrativas. </v>
      </c>
      <c r="D31" s="154"/>
      <c r="E31" s="159" t="s">
        <v>525</v>
      </c>
      <c r="F31" s="145" t="s">
        <v>348</v>
      </c>
      <c r="G31" s="145" t="s">
        <v>348</v>
      </c>
      <c r="H31" s="145" t="s">
        <v>347</v>
      </c>
      <c r="I31" s="145" t="s">
        <v>348</v>
      </c>
      <c r="J31" s="150">
        <f t="shared" si="7"/>
        <v>0.75</v>
      </c>
      <c r="K31" s="450"/>
      <c r="L31" s="378"/>
      <c r="M31" s="164"/>
      <c r="N31" s="145" t="s">
        <v>348</v>
      </c>
      <c r="O31" s="145" t="s">
        <v>348</v>
      </c>
      <c r="P31" s="145" t="s">
        <v>348</v>
      </c>
      <c r="Q31" s="145" t="s">
        <v>348</v>
      </c>
      <c r="R31" s="150">
        <f t="shared" si="8"/>
        <v>1</v>
      </c>
      <c r="S31" s="450"/>
      <c r="T31" s="386"/>
      <c r="U31" s="372"/>
      <c r="V31" s="374"/>
    </row>
    <row r="32" spans="1:22" ht="60.75" customHeight="1" thickBot="1">
      <c r="A32" s="379">
        <f>'5- Identificación de Riesgos'!A32</f>
        <v>7</v>
      </c>
      <c r="B32" s="371" t="str">
        <f>'5- Identificación de Riesgos'!B32</f>
        <v>Demora en el trámite de memoriales allegados por ventanilla virtual a la Oficina de Servicios para los Juzgados Administrativos de Tunja.</v>
      </c>
      <c r="C32" s="160" t="str">
        <f>'5- Identificación de Riesgos'!D32</f>
        <v>1. Fallas tecnológicas.</v>
      </c>
      <c r="D32" s="153"/>
      <c r="E32" s="159" t="s">
        <v>523</v>
      </c>
      <c r="F32" s="148" t="s">
        <v>348</v>
      </c>
      <c r="G32" s="148" t="s">
        <v>348</v>
      </c>
      <c r="H32" s="148" t="s">
        <v>347</v>
      </c>
      <c r="I32" s="148" t="s">
        <v>348</v>
      </c>
      <c r="J32" s="151">
        <f t="shared" ref="J32:J34" si="9">COUNTIF(F32:I32,"SI")/4</f>
        <v>0.75</v>
      </c>
      <c r="K32" s="449">
        <f>AVERAGE(J32:J34)</f>
        <v>0.75</v>
      </c>
      <c r="L32" s="377" t="str">
        <f>'5- Identificación de Riesgos'!I32</f>
        <v>Afectación de reputacion,imagén,  credibilidad, satisfacción de usuarios y PI</v>
      </c>
      <c r="M32" s="166"/>
      <c r="N32" s="145" t="s">
        <v>347</v>
      </c>
      <c r="O32" s="145" t="s">
        <v>347</v>
      </c>
      <c r="P32" s="145" t="s">
        <v>347</v>
      </c>
      <c r="Q32" s="145" t="s">
        <v>347</v>
      </c>
      <c r="R32" s="149">
        <f t="shared" ref="R32:R34" si="10">SUM(COUNTIF(N32,"SI")*25%,COUNTIF(O32,"SI")*40%,COUNTIF(P32,"SI")*25%,COUNTIF(Q32,"SI")*10%)</f>
        <v>0</v>
      </c>
      <c r="S32" s="449">
        <f>AVERAGE(R32:R34)</f>
        <v>0</v>
      </c>
      <c r="T32" s="385"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371"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Menor - 2</v>
      </c>
      <c r="V32" s="373" t="str">
        <f>CONCATENATE(VLOOKUP((LEFT(T32,LEN(T32)-4)&amp;LEFT(U32,LEN(U32)-4)),'9- Matriz de Calor '!$D$18:$E$42,2,0)," - ",RIGHT(T32,1)*RIGHT(U32,1))</f>
        <v>Bajo - 2</v>
      </c>
    </row>
    <row r="33" spans="1:22" ht="45.75" customHeight="1" thickBot="1">
      <c r="A33" s="380"/>
      <c r="B33" s="372"/>
      <c r="C33" s="160" t="str">
        <f>'5- Identificación de Riesgos'!D33</f>
        <v xml:space="preserve">2.  Alto volumen de memoriales allegados para trámite.   </v>
      </c>
      <c r="D33" s="154"/>
      <c r="E33" s="159" t="s">
        <v>524</v>
      </c>
      <c r="F33" s="145" t="s">
        <v>348</v>
      </c>
      <c r="G33" s="145" t="s">
        <v>348</v>
      </c>
      <c r="H33" s="145" t="s">
        <v>347</v>
      </c>
      <c r="I33" s="145" t="s">
        <v>348</v>
      </c>
      <c r="J33" s="150">
        <f t="shared" si="9"/>
        <v>0.75</v>
      </c>
      <c r="K33" s="450"/>
      <c r="L33" s="378"/>
      <c r="M33" s="164"/>
      <c r="N33" s="145" t="s">
        <v>347</v>
      </c>
      <c r="O33" s="145" t="s">
        <v>347</v>
      </c>
      <c r="P33" s="145" t="s">
        <v>347</v>
      </c>
      <c r="Q33" s="145" t="s">
        <v>347</v>
      </c>
      <c r="R33" s="150">
        <f t="shared" si="10"/>
        <v>0</v>
      </c>
      <c r="S33" s="450"/>
      <c r="T33" s="386"/>
      <c r="U33" s="372"/>
      <c r="V33" s="374"/>
    </row>
    <row r="34" spans="1:22" ht="66.75" customHeight="1" thickBot="1">
      <c r="A34" s="380"/>
      <c r="B34" s="372"/>
      <c r="C34" s="162" t="str">
        <f>'5- Identificación de Riesgos'!D34</f>
        <v>3. Ausencia del servidor por situaciones administrativas.</v>
      </c>
      <c r="D34" s="154"/>
      <c r="E34" s="159" t="s">
        <v>525</v>
      </c>
      <c r="F34" s="145" t="s">
        <v>348</v>
      </c>
      <c r="G34" s="145" t="s">
        <v>348</v>
      </c>
      <c r="H34" s="145" t="s">
        <v>347</v>
      </c>
      <c r="I34" s="145" t="s">
        <v>348</v>
      </c>
      <c r="J34" s="150">
        <f t="shared" si="9"/>
        <v>0.75</v>
      </c>
      <c r="K34" s="450"/>
      <c r="L34" s="378"/>
      <c r="M34" s="164"/>
      <c r="N34" s="145" t="s">
        <v>347</v>
      </c>
      <c r="O34" s="145" t="s">
        <v>347</v>
      </c>
      <c r="P34" s="145" t="s">
        <v>347</v>
      </c>
      <c r="Q34" s="145" t="s">
        <v>347</v>
      </c>
      <c r="R34" s="150">
        <f t="shared" si="10"/>
        <v>0</v>
      </c>
      <c r="S34" s="450"/>
      <c r="T34" s="386"/>
      <c r="U34" s="372"/>
      <c r="V34" s="374"/>
    </row>
    <row r="35" spans="1:22" ht="60" customHeight="1">
      <c r="A35" s="405">
        <f>'5- Identificación de Riesgos'!A35</f>
        <v>8</v>
      </c>
      <c r="B35" s="371" t="str">
        <f>'5- Identificación de Riesgos'!B35</f>
        <v>Corrupción: Reparto de demandas o memoriales sin atención al orden de llegada para privilegiar las que están en turnos posteriores o recepción de los mismos, en fechas que no corresponden a la realidad</v>
      </c>
      <c r="C35" s="160" t="str">
        <f>'5- Identificación de Riesgos'!D35</f>
        <v xml:space="preserve">1. Desconocimiento del procedimiento o forma de ejecutar la función. </v>
      </c>
      <c r="D35" s="153"/>
      <c r="E35" s="163" t="s">
        <v>526</v>
      </c>
      <c r="F35" s="148" t="s">
        <v>348</v>
      </c>
      <c r="G35" s="148" t="s">
        <v>348</v>
      </c>
      <c r="H35" s="148" t="s">
        <v>347</v>
      </c>
      <c r="I35" s="148" t="s">
        <v>348</v>
      </c>
      <c r="J35" s="151">
        <f t="shared" ref="J35:J37" si="11">COUNTIF(F35:I35,"SI")/4</f>
        <v>0.75</v>
      </c>
      <c r="K35" s="449">
        <f>AVERAGE(J35:J37)</f>
        <v>0.66666666666666663</v>
      </c>
      <c r="L35" s="377" t="str">
        <f>'5- Identificación de Riesgos'!I35</f>
        <v>Afectación de reputacion,imagén,  credibilidad, satisfacción de usuarios y PI</v>
      </c>
      <c r="M35" s="166"/>
      <c r="N35" s="148" t="s">
        <v>348</v>
      </c>
      <c r="O35" s="148" t="s">
        <v>348</v>
      </c>
      <c r="P35" s="148" t="s">
        <v>348</v>
      </c>
      <c r="Q35" s="148" t="s">
        <v>348</v>
      </c>
      <c r="R35" s="149">
        <f t="shared" ref="R35:R37" si="12">SUM(COUNTIF(N35,"SI")*25%,COUNTIF(O35,"SI")*40%,COUNTIF(P35,"SI")*25%,COUNTIF(Q35,"SI")*10%)</f>
        <v>1</v>
      </c>
      <c r="S35" s="449">
        <f>AVERAGE(R35:R37)</f>
        <v>0.33333333333333331</v>
      </c>
      <c r="T35" s="385"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Muy Baja - 1</v>
      </c>
      <c r="U35" s="371"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373" t="str">
        <f>CONCATENATE(VLOOKUP((LEFT(T35,LEN(T35)-4)&amp;LEFT(U35,LEN(U35)-4)),'9- Matriz de Calor '!$D$18:$E$42,2,0)," - ",RIGHT(T35,1)*RIGHT(U35,1))</f>
        <v>Alto  - 4</v>
      </c>
    </row>
    <row r="36" spans="1:22" ht="63.75" customHeight="1">
      <c r="A36" s="406"/>
      <c r="B36" s="372"/>
      <c r="C36" s="160" t="str">
        <f>'5- Identificación de Riesgos'!D36</f>
        <v>2. Falta de conocimiento del Código de Ética y Buen Gobierno.</v>
      </c>
      <c r="D36" s="154"/>
      <c r="E36" s="161" t="s">
        <v>616</v>
      </c>
      <c r="F36" s="145" t="s">
        <v>348</v>
      </c>
      <c r="G36" s="145" t="s">
        <v>348</v>
      </c>
      <c r="H36" s="145" t="s">
        <v>347</v>
      </c>
      <c r="I36" s="145" t="s">
        <v>347</v>
      </c>
      <c r="J36" s="150">
        <f t="shared" si="11"/>
        <v>0.5</v>
      </c>
      <c r="K36" s="450"/>
      <c r="L36" s="378"/>
      <c r="M36" s="164"/>
      <c r="N36" s="145" t="s">
        <v>347</v>
      </c>
      <c r="O36" s="145" t="s">
        <v>347</v>
      </c>
      <c r="P36" s="145" t="s">
        <v>347</v>
      </c>
      <c r="Q36" s="145" t="s">
        <v>347</v>
      </c>
      <c r="R36" s="150">
        <f t="shared" si="12"/>
        <v>0</v>
      </c>
      <c r="S36" s="450"/>
      <c r="T36" s="386"/>
      <c r="U36" s="372"/>
      <c r="V36" s="374"/>
    </row>
    <row r="37" spans="1:22" ht="70.5" customHeight="1" thickBot="1">
      <c r="A37" s="406"/>
      <c r="B37" s="372"/>
      <c r="C37" s="162" t="str">
        <f>'5- Identificación de Riesgos'!D37</f>
        <v>3. Falta de control respecto de la actividad de los servidores judiciales.</v>
      </c>
      <c r="D37" s="154"/>
      <c r="E37" s="161" t="s">
        <v>527</v>
      </c>
      <c r="F37" s="145" t="s">
        <v>348</v>
      </c>
      <c r="G37" s="145" t="s">
        <v>348</v>
      </c>
      <c r="H37" s="145" t="s">
        <v>347</v>
      </c>
      <c r="I37" s="145" t="s">
        <v>348</v>
      </c>
      <c r="J37" s="150">
        <f t="shared" si="11"/>
        <v>0.75</v>
      </c>
      <c r="K37" s="450"/>
      <c r="L37" s="378"/>
      <c r="M37" s="164"/>
      <c r="N37" s="145"/>
      <c r="O37" s="145"/>
      <c r="P37" s="145"/>
      <c r="Q37" s="145"/>
      <c r="R37" s="150">
        <f t="shared" si="12"/>
        <v>0</v>
      </c>
      <c r="S37" s="450"/>
      <c r="T37" s="386"/>
      <c r="U37" s="372"/>
      <c r="V37" s="374"/>
    </row>
    <row r="38" spans="1:22" ht="103.5" customHeight="1" thickBot="1">
      <c r="A38" s="405">
        <f>'5- Identificación de Riesgos'!A38</f>
        <v>9</v>
      </c>
      <c r="B38" s="371" t="str">
        <f>'5- Identificación de Riesgos'!B38</f>
        <v xml:space="preserve">Demora en la entrega de las notificaciones  a los 14 Juzgados Administrativos de Tunja. </v>
      </c>
      <c r="C38" s="160" t="str">
        <f>'5- Identificación de Riesgos'!D38</f>
        <v xml:space="preserve">1. Llegada masiva de notificaciones  </v>
      </c>
      <c r="D38" s="153"/>
      <c r="E38" s="163" t="s">
        <v>528</v>
      </c>
      <c r="F38" s="145" t="s">
        <v>348</v>
      </c>
      <c r="G38" s="145" t="s">
        <v>348</v>
      </c>
      <c r="H38" s="145" t="s">
        <v>347</v>
      </c>
      <c r="I38" s="145" t="s">
        <v>348</v>
      </c>
      <c r="J38" s="151">
        <f t="shared" ref="J38:J43" si="13">COUNTIF(F38:I38,"SI")/4</f>
        <v>0.75</v>
      </c>
      <c r="K38" s="449">
        <f>AVERAGE(J38:J43)</f>
        <v>0.66666666666666663</v>
      </c>
      <c r="L38" s="377" t="str">
        <f>'5- Identificación de Riesgos'!I38</f>
        <v>Afectación de reputacion,imagén,  credibilidad, satisfacción de usuarios y PI</v>
      </c>
      <c r="M38" s="166"/>
      <c r="N38" s="148" t="s">
        <v>347</v>
      </c>
      <c r="O38" s="148" t="s">
        <v>347</v>
      </c>
      <c r="P38" s="148" t="s">
        <v>348</v>
      </c>
      <c r="Q38" s="148" t="s">
        <v>348</v>
      </c>
      <c r="R38" s="149">
        <f t="shared" ref="R38:R42" si="14">SUM(COUNTIF(N38,"SI")*25%,COUNTIF(O38,"SI")*40%,COUNTIF(P38,"SI")*25%,COUNTIF(Q38,"SI")*10%)</f>
        <v>0.35</v>
      </c>
      <c r="S38" s="449">
        <f>AVERAGE(R38:R43)</f>
        <v>0.27</v>
      </c>
      <c r="T38" s="385" t="str">
        <f>CONCATENATE(INDEX('8- Políticas de Administración '!$B$6:$F$10,MATCH(ROUND(IF((RIGHT('5- Identificación de Riesgos'!H38,1)-'6- Valoración Controles'!K38)&lt;1,1,(RIGHT('5- Identificación de Riesgos'!H38,1)-'6- Valoración Controles'!K38)),0),'8- Políticas de Administración '!$F$6:$F$10,0),1)," - ",ROUND(IF((RIGHT('5- Identificación de Riesgos'!H38,1)-'6- Valoración Controles'!K38)&lt;1,1,(RIGHT('5- Identificación de Riesgos'!H38,1)-'6- Valoración Controles'!K38)),0))</f>
        <v>Muy Baja - 1</v>
      </c>
      <c r="U38" s="371" t="str">
        <f>CONCATENATE(INDEX('8- Políticas de Administración '!$B$17:$F$21,MATCH(ROUND(IF((RIGHT('5- Identificación de Riesgos'!M38,1)-'6- Valoración Controles'!S38)&lt;1,1,(RIGHT('5- Identificación de Riesgos'!M38,1)-'6- Valoración Controles'!S38)),0),'8- Políticas de Administración '!$F$17:$F$21,0),1)," - ",ROUND(IF((RIGHT('5- Identificación de Riesgos'!M38,1)-'6- Valoración Controles'!S38)&lt;1,1,(RIGHT('5- Identificación de Riesgos'!M38,1)-'6- Valoración Controles'!S38)),0))</f>
        <v>Leve - 1</v>
      </c>
      <c r="V38" s="373" t="str">
        <f>CONCATENATE(VLOOKUP((LEFT(T38,LEN(T38)-4)&amp;LEFT(U38,LEN(U38)-4)),'9- Matriz de Calor '!$D$18:$E$42,2,0)," - ",RIGHT(T38,1)*RIGHT(U38,1))</f>
        <v>Bajo - 1</v>
      </c>
    </row>
    <row r="39" spans="1:22" ht="52.5" customHeight="1">
      <c r="A39" s="406"/>
      <c r="B39" s="372"/>
      <c r="C39" s="160" t="str">
        <f>'5- Identificación de Riesgos'!D39</f>
        <v>2.  Fallas en la plataforma SAMAI</v>
      </c>
      <c r="D39" s="154"/>
      <c r="E39" s="269" t="s">
        <v>523</v>
      </c>
      <c r="F39" s="145" t="s">
        <v>348</v>
      </c>
      <c r="G39" s="145" t="s">
        <v>348</v>
      </c>
      <c r="H39" s="145" t="s">
        <v>347</v>
      </c>
      <c r="I39" s="145" t="s">
        <v>348</v>
      </c>
      <c r="J39" s="150">
        <f t="shared" si="13"/>
        <v>0.75</v>
      </c>
      <c r="K39" s="450"/>
      <c r="L39" s="378"/>
      <c r="M39" s="164"/>
      <c r="N39" s="148" t="s">
        <v>347</v>
      </c>
      <c r="O39" s="148" t="s">
        <v>347</v>
      </c>
      <c r="P39" s="148" t="s">
        <v>347</v>
      </c>
      <c r="Q39" s="148" t="s">
        <v>347</v>
      </c>
      <c r="R39" s="150">
        <f t="shared" si="14"/>
        <v>0</v>
      </c>
      <c r="S39" s="450"/>
      <c r="T39" s="386"/>
      <c r="U39" s="372"/>
      <c r="V39" s="374"/>
    </row>
    <row r="40" spans="1:22" ht="109.5" customHeight="1" thickBot="1">
      <c r="A40" s="406"/>
      <c r="B40" s="372"/>
      <c r="C40" s="162" t="str">
        <f>'5- Identificación de Riesgos'!D40</f>
        <v xml:space="preserve">3. Demora en la digitalización y cargue de la notificación a la plataforma SAMAI </v>
      </c>
      <c r="D40" s="154"/>
      <c r="E40" s="270" t="s">
        <v>617</v>
      </c>
      <c r="F40" s="145" t="s">
        <v>348</v>
      </c>
      <c r="G40" s="145" t="s">
        <v>348</v>
      </c>
      <c r="H40" s="145" t="s">
        <v>347</v>
      </c>
      <c r="I40" s="145" t="s">
        <v>348</v>
      </c>
      <c r="J40" s="150">
        <f t="shared" si="13"/>
        <v>0.75</v>
      </c>
      <c r="K40" s="450"/>
      <c r="L40" s="378"/>
      <c r="M40" s="164"/>
      <c r="N40" s="148" t="s">
        <v>348</v>
      </c>
      <c r="O40" s="148" t="s">
        <v>348</v>
      </c>
      <c r="P40" s="148" t="s">
        <v>348</v>
      </c>
      <c r="Q40" s="148" t="s">
        <v>348</v>
      </c>
      <c r="R40" s="150">
        <f t="shared" si="14"/>
        <v>1</v>
      </c>
      <c r="S40" s="450"/>
      <c r="T40" s="386"/>
      <c r="U40" s="372"/>
      <c r="V40" s="374"/>
    </row>
    <row r="41" spans="1:22" ht="84" customHeight="1">
      <c r="A41" s="406"/>
      <c r="B41" s="372"/>
      <c r="C41" s="160" t="str">
        <f>'5- Identificación de Riesgos'!D41</f>
        <v xml:space="preserve">4. Ausencia del servidor judicial, por situaciones administrativas. </v>
      </c>
      <c r="D41" s="154"/>
      <c r="E41" s="159" t="s">
        <v>525</v>
      </c>
      <c r="F41" s="145" t="s">
        <v>348</v>
      </c>
      <c r="G41" s="145" t="s">
        <v>348</v>
      </c>
      <c r="H41" s="145" t="s">
        <v>347</v>
      </c>
      <c r="I41" s="145" t="s">
        <v>348</v>
      </c>
      <c r="J41" s="150">
        <f t="shared" si="13"/>
        <v>0.75</v>
      </c>
      <c r="K41" s="450"/>
      <c r="L41" s="378"/>
      <c r="M41" s="164"/>
      <c r="N41" s="148" t="s">
        <v>347</v>
      </c>
      <c r="O41" s="148" t="s">
        <v>347</v>
      </c>
      <c r="P41" s="148" t="s">
        <v>347</v>
      </c>
      <c r="Q41" s="148" t="s">
        <v>347</v>
      </c>
      <c r="R41" s="150">
        <f t="shared" si="14"/>
        <v>0</v>
      </c>
      <c r="S41" s="450"/>
      <c r="T41" s="386"/>
      <c r="U41" s="372"/>
      <c r="V41" s="374"/>
    </row>
    <row r="42" spans="1:22" ht="160.5" customHeight="1">
      <c r="A42" s="406"/>
      <c r="B42" s="372"/>
      <c r="C42" s="160" t="str">
        <f>'5- Identificación de Riesgos'!D42</f>
        <v>5.  Falta de medio de transporte para desplazamiento al CPAMSEB.</v>
      </c>
      <c r="D42" s="154"/>
      <c r="E42" s="271" t="s">
        <v>600</v>
      </c>
      <c r="F42" s="145" t="s">
        <v>348</v>
      </c>
      <c r="G42" s="145" t="s">
        <v>348</v>
      </c>
      <c r="H42" s="145" t="s">
        <v>347</v>
      </c>
      <c r="I42" s="145" t="s">
        <v>348</v>
      </c>
      <c r="J42" s="150">
        <f t="shared" si="13"/>
        <v>0.75</v>
      </c>
      <c r="K42" s="450"/>
      <c r="L42" s="378"/>
      <c r="M42" s="164"/>
      <c r="N42" s="145"/>
      <c r="O42" s="145"/>
      <c r="P42" s="145"/>
      <c r="Q42" s="145"/>
      <c r="R42" s="150">
        <f t="shared" si="14"/>
        <v>0</v>
      </c>
      <c r="S42" s="450"/>
      <c r="T42" s="386"/>
      <c r="U42" s="372"/>
      <c r="V42" s="374"/>
    </row>
    <row r="43" spans="1:22" ht="51.75" thickBot="1">
      <c r="A43" s="406"/>
      <c r="B43" s="372"/>
      <c r="C43" s="162" t="str">
        <f>'5- Identificación de Riesgos'!D43</f>
        <v xml:space="preserve">6. Trámite de notificación de habeas corpus </v>
      </c>
      <c r="D43" s="154"/>
      <c r="E43" s="161" t="s">
        <v>601</v>
      </c>
      <c r="F43" s="145" t="s">
        <v>347</v>
      </c>
      <c r="G43" s="145" t="s">
        <v>347</v>
      </c>
      <c r="H43" s="145" t="s">
        <v>347</v>
      </c>
      <c r="I43" s="145" t="s">
        <v>348</v>
      </c>
      <c r="J43" s="150">
        <f t="shared" si="13"/>
        <v>0.25</v>
      </c>
      <c r="K43" s="450"/>
      <c r="L43" s="378"/>
      <c r="M43" s="164"/>
      <c r="N43" s="145"/>
      <c r="O43" s="145"/>
      <c r="P43" s="145"/>
      <c r="Q43" s="145"/>
      <c r="R43" s="150"/>
      <c r="S43" s="450"/>
      <c r="T43" s="386"/>
      <c r="U43" s="372"/>
      <c r="V43" s="374"/>
    </row>
    <row r="44" spans="1:22" ht="76.5">
      <c r="A44" s="405">
        <f>'5- Identificación de Riesgos'!A44</f>
        <v>10</v>
      </c>
      <c r="B44" s="371" t="str">
        <f>'5- Identificación de Riesgos'!B44</f>
        <v>Extravío de expedientes devueltos por los Juzgados Administrativos de Tunja al Archivo Central.</v>
      </c>
      <c r="C44" s="160" t="str">
        <f>'5- Identificación de Riesgos'!D44</f>
        <v xml:space="preserve">1.  No contabilización de los procesos devueltos por los Juzgados Administrativos de Tunja al Archivo Central. 
</v>
      </c>
      <c r="D44" s="153"/>
      <c r="E44" s="163" t="s">
        <v>583</v>
      </c>
      <c r="F44" s="145" t="s">
        <v>348</v>
      </c>
      <c r="G44" s="145" t="s">
        <v>348</v>
      </c>
      <c r="H44" s="145" t="s">
        <v>347</v>
      </c>
      <c r="I44" s="145" t="s">
        <v>348</v>
      </c>
      <c r="J44" s="151">
        <f t="shared" ref="J44:J45" si="15">COUNTIF(F44:I44,"SI")/4</f>
        <v>0.75</v>
      </c>
      <c r="K44" s="449">
        <f>AVERAGE(J44:J45)</f>
        <v>0.75</v>
      </c>
      <c r="L44" s="147" t="str">
        <f>'5- Identificación de Riesgos'!I44</f>
        <v>Afectación de reputacion,imagén,  credibilidad, satisfacción de usuarios y PI</v>
      </c>
      <c r="M44" s="166"/>
      <c r="N44" s="148" t="s">
        <v>347</v>
      </c>
      <c r="O44" s="148" t="s">
        <v>347</v>
      </c>
      <c r="P44" s="148" t="s">
        <v>348</v>
      </c>
      <c r="Q44" s="148" t="s">
        <v>348</v>
      </c>
      <c r="R44" s="149">
        <f t="shared" ref="R44:R45" si="16">SUM(COUNTIF(N44,"SI")*25%,COUNTIF(O44,"SI")*40%,COUNTIF(P44,"SI")*25%,COUNTIF(Q44,"SI")*10%)</f>
        <v>0.35</v>
      </c>
      <c r="S44" s="449">
        <f>AVERAGE(R44:R45)</f>
        <v>0.47499999999999998</v>
      </c>
      <c r="T44" s="385" t="str">
        <f>CONCATENATE(INDEX('8- Políticas de Administración '!$B$6:$F$10,MATCH(ROUND(IF((RIGHT('5- Identificación de Riesgos'!H44,1)-'6- Valoración Controles'!K44)&lt;1,1,(RIGHT('5- Identificación de Riesgos'!H44,1)-'6- Valoración Controles'!K44)),0),'8- Políticas de Administración '!$F$6:$F$10,0),1)," - ",ROUND(IF((RIGHT('5- Identificación de Riesgos'!H44,1)-'6- Valoración Controles'!K44)&lt;1,1,(RIGHT('5- Identificación de Riesgos'!H44,1)-'6- Valoración Controles'!K44)),0))</f>
        <v>Muy Baja - 1</v>
      </c>
      <c r="U44" s="371" t="str">
        <f>CONCATENATE(INDEX('8- Políticas de Administración '!$B$17:$F$21,MATCH(ROUND(IF((RIGHT('5- Identificación de Riesgos'!M44,1)-'6- Valoración Controles'!S44)&lt;1,1,(RIGHT('5- Identificación de Riesgos'!M44,1)-'6- Valoración Controles'!S44)),0),'8- Políticas de Administración '!$F$17:$F$21,0),1)," - ",ROUND(IF((RIGHT('5- Identificación de Riesgos'!M44,1)-'6- Valoración Controles'!S44)&lt;1,1,(RIGHT('5- Identificación de Riesgos'!M44,1)-'6- Valoración Controles'!S44)),0))</f>
        <v>Leve - 1</v>
      </c>
      <c r="V44" s="373" t="str">
        <f>CONCATENATE(VLOOKUP((LEFT(T44,LEN(T44)-4)&amp;LEFT(U44,LEN(U44)-4)),'9- Matriz de Calor '!$D$18:$E$42,2,0)," - ",RIGHT(T44,1)*RIGHT(U44,1))</f>
        <v>Bajo - 1</v>
      </c>
    </row>
    <row r="45" spans="1:22" ht="52.5" customHeight="1">
      <c r="A45" s="406"/>
      <c r="B45" s="372"/>
      <c r="C45" s="160" t="str">
        <f>'5- Identificación de Riesgos'!D45</f>
        <v xml:space="preserve">2. Ausencia de medidas de seguridad para almacenar los expedientes a devolver al Archivo Central. 
</v>
      </c>
      <c r="D45" s="154"/>
      <c r="E45" s="161" t="s">
        <v>529</v>
      </c>
      <c r="F45" s="145" t="s">
        <v>348</v>
      </c>
      <c r="G45" s="145" t="s">
        <v>348</v>
      </c>
      <c r="H45" s="145" t="s">
        <v>347</v>
      </c>
      <c r="I45" s="145" t="s">
        <v>348</v>
      </c>
      <c r="J45" s="150">
        <f t="shared" si="15"/>
        <v>0.75</v>
      </c>
      <c r="K45" s="450"/>
      <c r="L45" s="145"/>
      <c r="M45" s="164"/>
      <c r="N45" s="145" t="s">
        <v>348</v>
      </c>
      <c r="O45" s="145" t="s">
        <v>347</v>
      </c>
      <c r="P45" s="145" t="s">
        <v>348</v>
      </c>
      <c r="Q45" s="145" t="s">
        <v>348</v>
      </c>
      <c r="R45" s="150">
        <f t="shared" si="16"/>
        <v>0.6</v>
      </c>
      <c r="S45" s="450"/>
      <c r="T45" s="386"/>
      <c r="U45" s="372"/>
      <c r="V45" s="374"/>
    </row>
    <row r="46" spans="1:22" ht="60">
      <c r="A46" s="452">
        <v>11</v>
      </c>
      <c r="B46" s="388" t="str">
        <f>'5- Identificación de Riesgos'!B46</f>
        <v>Recibir dádivas o beneficios a nombre propio o de terceros para  sustraer, alterar  documentación conservada en el archivo de la justicia regional.</v>
      </c>
      <c r="C46" s="162" t="str">
        <f>'5- Identificación de Riesgos'!D46</f>
        <v>1. Insuficientes programas de capacitación para la toma de conciencia debido al desconocimiento de la ley antisoborno (ISO 37001:2016), Plan Anticorrupción y  de los  valores y principios propios de la entidad.</v>
      </c>
      <c r="D46" s="156"/>
      <c r="E46" s="163" t="s">
        <v>570</v>
      </c>
      <c r="F46" s="148" t="s">
        <v>347</v>
      </c>
      <c r="G46" s="148" t="s">
        <v>348</v>
      </c>
      <c r="H46" s="148" t="s">
        <v>347</v>
      </c>
      <c r="I46" s="148" t="s">
        <v>348</v>
      </c>
      <c r="J46" s="151">
        <f t="shared" ref="J46:J50" si="17">COUNTIF(F46:I46,"SI")/4</f>
        <v>0.5</v>
      </c>
      <c r="K46" s="454">
        <f>AVERAGE(J46:J50)</f>
        <v>0.3</v>
      </c>
      <c r="L46" s="148" t="str">
        <f>'5- Identificación de Riesgos'!I51</f>
        <v>Afectación de reputacion,imagén,  credibilidad, satisfacción de usuarios y PI</v>
      </c>
      <c r="M46" s="166" t="s">
        <v>350</v>
      </c>
      <c r="N46" s="148" t="s">
        <v>347</v>
      </c>
      <c r="O46" s="148" t="s">
        <v>347</v>
      </c>
      <c r="P46" s="148" t="s">
        <v>348</v>
      </c>
      <c r="Q46" s="148" t="s">
        <v>348</v>
      </c>
      <c r="R46" s="151">
        <f t="shared" ref="R46:R50" si="18">SUM(COUNTIF(N46,"SI")*25%,COUNTIF(O46,"SI")*40%,COUNTIF(P46,"SI")*25%,COUNTIF(Q46,"SI")*10%)</f>
        <v>0.35</v>
      </c>
      <c r="S46" s="454">
        <f>AVERAGE(R46:R50)</f>
        <v>0.27</v>
      </c>
      <c r="T46" s="455" t="str">
        <f>CONCATENATE(INDEX('8- Políticas de Administración '!$B$6:$F$10,MATCH(ROUND(IF((RIGHT('5- Identificación de Riesgos'!H46,1)-'6- Valoración Controles'!K46)&lt;1,1,(RIGHT('5- Identificación de Riesgos'!H46,1)-'6- Valoración Controles'!K46)),0),'8- Políticas de Administración '!$F$6:$F$10,0),1)," - ",ROUND(IF((RIGHT('5- Identificación de Riesgos'!H46,1)-'6- Valoración Controles'!K46)&lt;1,1,(RIGHT('5- Identificación de Riesgos'!H46,1)-'6- Valoración Controles'!K46)),0))</f>
        <v>Muy Baja - 1</v>
      </c>
      <c r="U46" s="388" t="str">
        <f>CONCATENATE(INDEX('8- Políticas de Administración '!$B$17:$F$21,MATCH(ROUND(IF((RIGHT('5- Identificación de Riesgos'!M46,1)-'6- Valoración Controles'!S46)&lt;1,1,(RIGHT('5- Identificación de Riesgos'!M46,1)-'6- Valoración Controles'!S46)),0),'8- Políticas de Administración '!$F$17:$F$21,0),1)," - ",ROUND(IF((RIGHT('5- Identificación de Riesgos'!M46,1)-'6- Valoración Controles'!S46)&lt;1,1,(RIGHT('5- Identificación de Riesgos'!M46,1)-'6- Valoración Controles'!S46)),0))</f>
        <v>Catastrófico - 5</v>
      </c>
      <c r="V46" s="451" t="str">
        <f>CONCATENATE(VLOOKUP((LEFT(T46,LEN(T46)-4)&amp;LEFT(U46,LEN(U46)-4)),'9- Matriz de Calor '!$D$18:$E$42,2,0)," - ",RIGHT(T46,1)*RIGHT(U46,1))</f>
        <v>Extremo - 5</v>
      </c>
    </row>
    <row r="47" spans="1:22" ht="45">
      <c r="A47" s="453"/>
      <c r="B47" s="372"/>
      <c r="C47" s="160" t="str">
        <f>'5- Identificación de Riesgos'!D47</f>
        <v>2. Desconocimiento y no aplicación del Código de Ética y Buen Gobierno.</v>
      </c>
      <c r="D47" s="154"/>
      <c r="E47" s="161" t="s">
        <v>567</v>
      </c>
      <c r="F47" s="145" t="s">
        <v>347</v>
      </c>
      <c r="G47" s="145" t="s">
        <v>347</v>
      </c>
      <c r="H47" s="145" t="s">
        <v>347</v>
      </c>
      <c r="I47" s="145" t="s">
        <v>347</v>
      </c>
      <c r="J47" s="150">
        <f t="shared" si="17"/>
        <v>0</v>
      </c>
      <c r="K47" s="450"/>
      <c r="L47" s="145" t="str">
        <f>'5- Identificación de Riesgos'!I52</f>
        <v>Interrupción o afectación en la prestación del servicio administrativo</v>
      </c>
      <c r="M47" s="164"/>
      <c r="N47" s="145" t="s">
        <v>347</v>
      </c>
      <c r="O47" s="145" t="s">
        <v>347</v>
      </c>
      <c r="P47" s="145" t="s">
        <v>347</v>
      </c>
      <c r="Q47" s="145" t="s">
        <v>347</v>
      </c>
      <c r="R47" s="150">
        <f t="shared" si="18"/>
        <v>0</v>
      </c>
      <c r="S47" s="450"/>
      <c r="T47" s="386"/>
      <c r="U47" s="372"/>
      <c r="V47" s="374"/>
    </row>
    <row r="48" spans="1:22" ht="30">
      <c r="A48" s="453"/>
      <c r="B48" s="372"/>
      <c r="C48" s="160" t="str">
        <f>'5- Identificación de Riesgos'!D48</f>
        <v>3. Carencia de compromiso  y transparencia de los servidores judiciales.</v>
      </c>
      <c r="D48" s="154"/>
      <c r="E48" s="161" t="s">
        <v>568</v>
      </c>
      <c r="F48" s="145" t="s">
        <v>348</v>
      </c>
      <c r="G48" s="145" t="s">
        <v>348</v>
      </c>
      <c r="H48" s="145" t="s">
        <v>348</v>
      </c>
      <c r="I48" s="145" t="s">
        <v>348</v>
      </c>
      <c r="J48" s="150">
        <f t="shared" si="17"/>
        <v>1</v>
      </c>
      <c r="K48" s="450"/>
      <c r="L48" s="145"/>
      <c r="M48" s="164"/>
      <c r="N48" s="145" t="s">
        <v>348</v>
      </c>
      <c r="O48" s="145" t="s">
        <v>348</v>
      </c>
      <c r="P48" s="145" t="s">
        <v>348</v>
      </c>
      <c r="Q48" s="145" t="s">
        <v>348</v>
      </c>
      <c r="R48" s="150">
        <f t="shared" si="18"/>
        <v>1</v>
      </c>
      <c r="S48" s="450"/>
      <c r="T48" s="386"/>
      <c r="U48" s="372"/>
      <c r="V48" s="374"/>
    </row>
    <row r="49" spans="1:22" ht="38.25">
      <c r="A49" s="453"/>
      <c r="B49" s="372"/>
      <c r="C49" s="160" t="str">
        <f>'5- Identificación de Riesgos'!D49</f>
        <v>4. Deficiencia de  controles en el trámite  de los documentos.</v>
      </c>
      <c r="D49" s="154"/>
      <c r="E49" s="161" t="s">
        <v>569</v>
      </c>
      <c r="F49" s="145" t="s">
        <v>347</v>
      </c>
      <c r="G49" s="145" t="s">
        <v>347</v>
      </c>
      <c r="H49" s="145" t="s">
        <v>347</v>
      </c>
      <c r="I49" s="145" t="s">
        <v>347</v>
      </c>
      <c r="J49" s="150">
        <f t="shared" si="17"/>
        <v>0</v>
      </c>
      <c r="K49" s="450"/>
      <c r="L49" s="145"/>
      <c r="M49" s="164"/>
      <c r="N49" s="145" t="s">
        <v>347</v>
      </c>
      <c r="O49" s="145" t="s">
        <v>347</v>
      </c>
      <c r="P49" s="145" t="s">
        <v>347</v>
      </c>
      <c r="Q49" s="145" t="s">
        <v>347</v>
      </c>
      <c r="R49" s="150">
        <f t="shared" si="18"/>
        <v>0</v>
      </c>
      <c r="S49" s="450"/>
      <c r="T49" s="386"/>
      <c r="U49" s="372"/>
      <c r="V49" s="374"/>
    </row>
    <row r="50" spans="1:22" ht="60">
      <c r="A50" s="453"/>
      <c r="B50" s="372"/>
      <c r="C50" s="160" t="str">
        <f>'5- Identificación de Riesgos'!D50</f>
        <v>5. No aplicación adecuada de los procedimientos de control.</v>
      </c>
      <c r="D50" s="154"/>
      <c r="E50" s="154" t="s">
        <v>571</v>
      </c>
      <c r="F50" s="145"/>
      <c r="G50" s="145"/>
      <c r="H50" s="145"/>
      <c r="I50" s="145"/>
      <c r="J50" s="150">
        <f t="shared" si="17"/>
        <v>0</v>
      </c>
      <c r="K50" s="450"/>
      <c r="L50" s="145"/>
      <c r="M50" s="164"/>
      <c r="N50" s="145"/>
      <c r="O50" s="145"/>
      <c r="P50" s="145"/>
      <c r="Q50" s="145"/>
      <c r="R50" s="150">
        <f t="shared" si="18"/>
        <v>0</v>
      </c>
      <c r="S50" s="450"/>
      <c r="T50" s="386"/>
      <c r="U50" s="372"/>
      <c r="V50" s="374"/>
    </row>
    <row r="51" spans="1:22" ht="60">
      <c r="A51" s="452">
        <v>12</v>
      </c>
      <c r="B51" s="388" t="str">
        <f>'5- Identificación de Riesgos'!B51</f>
        <v xml:space="preserve">Ofrecer, prometer, entregar, aceptar o solicitar una ventaja indebida para afectar la autenticidad, integridad, confidencialidad o disponibilidad de los documentos  en favor propio o de terceros, para  afectar el acceso a la administración de justicia </v>
      </c>
      <c r="C51" s="162" t="str">
        <f>'5- Identificación de Riesgos'!D51</f>
        <v>1. Falta de ética de los servidores públicos (Debilidades en principios y valores).</v>
      </c>
      <c r="D51" s="156"/>
      <c r="E51" s="163" t="s">
        <v>351</v>
      </c>
      <c r="F51" s="148" t="s">
        <v>348</v>
      </c>
      <c r="G51" s="148" t="s">
        <v>348</v>
      </c>
      <c r="H51" s="148" t="s">
        <v>348</v>
      </c>
      <c r="I51" s="148" t="s">
        <v>348</v>
      </c>
      <c r="J51" s="151">
        <f t="shared" ref="J51:J53" si="19">COUNTIF(F51:I51,"SI")/4</f>
        <v>1</v>
      </c>
      <c r="K51" s="454">
        <f>AVERAGE(J51:J53)</f>
        <v>0.91666666666666663</v>
      </c>
      <c r="L51" s="148" t="str">
        <f>'5- Identificación de Riesgos'!I51</f>
        <v>Afectación de reputacion,imagén,  credibilidad, satisfacción de usuarios y PI</v>
      </c>
      <c r="M51" s="166" t="s">
        <v>350</v>
      </c>
      <c r="N51" s="148" t="s">
        <v>347</v>
      </c>
      <c r="O51" s="148" t="s">
        <v>347</v>
      </c>
      <c r="P51" s="148" t="s">
        <v>348</v>
      </c>
      <c r="Q51" s="148" t="s">
        <v>348</v>
      </c>
      <c r="R51" s="151">
        <f t="shared" ref="R51:R52" si="20">SUM(COUNTIF(N51,"SI")*25%,COUNTIF(O51,"SI")*40%,COUNTIF(P51,"SI")*25%,COUNTIF(Q51,"SI")*10%)</f>
        <v>0.35</v>
      </c>
      <c r="S51" s="454">
        <f>AVERAGE(R51:R53)</f>
        <v>0.47499999999999998</v>
      </c>
      <c r="T51" s="455" t="str">
        <f>CONCATENATE(INDEX('8- Políticas de Administración '!$B$6:$F$10,MATCH(ROUND(IF((RIGHT('5- Identificación de Riesgos'!H51,1)-'6- Valoración Controles'!K51)&lt;1,1,(RIGHT('5- Identificación de Riesgos'!H51,1)-'6- Valoración Controles'!K51)),0),'8- Políticas de Administración '!$F$6:$F$10,0),1)," - ",ROUND(IF((RIGHT('5- Identificación de Riesgos'!H51,1)-'6- Valoración Controles'!K51)&lt;1,1,(RIGHT('5- Identificación de Riesgos'!H51,1)-'6- Valoración Controles'!K51)),0))</f>
        <v>Muy Baja - 1</v>
      </c>
      <c r="U51" s="388" t="str">
        <f>CONCATENATE(INDEX('8- Políticas de Administración '!$B$17:$F$21,MATCH(ROUND(IF((RIGHT('5- Identificación de Riesgos'!M51,1)-'6- Valoración Controles'!S51)&lt;1,1,(RIGHT('5- Identificación de Riesgos'!M51,1)-'6- Valoración Controles'!S51)),0),'8- Políticas de Administración '!$F$17:$F$21,0),1)," - ",ROUND(IF((RIGHT('5- Identificación de Riesgos'!M51,1)-'6- Valoración Controles'!S51)&lt;1,1,(RIGHT('5- Identificación de Riesgos'!M51,1)-'6- Valoración Controles'!S51)),0))</f>
        <v>Leve - 1</v>
      </c>
      <c r="V51" s="451" t="str">
        <f>CONCATENATE(VLOOKUP((LEFT(T51,LEN(T51)-4)&amp;LEFT(U51,LEN(U51)-4)),'9- Matriz de Calor '!$D$18:$E$42,2,0)," - ",RIGHT(T51,1)*RIGHT(U51,1))</f>
        <v>Bajo - 1</v>
      </c>
    </row>
    <row r="52" spans="1:22" ht="60">
      <c r="A52" s="453"/>
      <c r="B52" s="372"/>
      <c r="C52" s="160" t="str">
        <f>'5- Identificación de Riesgos'!D52</f>
        <v xml:space="preserve">2. Falta de ética de terceros interesados  (Debilidades principios y valores). </v>
      </c>
      <c r="D52" s="154"/>
      <c r="E52" s="161" t="s">
        <v>352</v>
      </c>
      <c r="F52" s="145" t="s">
        <v>348</v>
      </c>
      <c r="G52" s="145" t="s">
        <v>348</v>
      </c>
      <c r="H52" s="145" t="s">
        <v>348</v>
      </c>
      <c r="I52" s="145" t="s">
        <v>348</v>
      </c>
      <c r="J52" s="150">
        <f t="shared" si="19"/>
        <v>1</v>
      </c>
      <c r="K52" s="450"/>
      <c r="L52" s="145" t="str">
        <f>'5- Identificación de Riesgos'!I52</f>
        <v>Interrupción o afectación en la prestación del servicio administrativo</v>
      </c>
      <c r="M52" s="164" t="s">
        <v>353</v>
      </c>
      <c r="N52" s="145" t="s">
        <v>348</v>
      </c>
      <c r="O52" s="145" t="s">
        <v>347</v>
      </c>
      <c r="P52" s="145" t="s">
        <v>348</v>
      </c>
      <c r="Q52" s="145" t="s">
        <v>348</v>
      </c>
      <c r="R52" s="150">
        <f t="shared" si="20"/>
        <v>0.6</v>
      </c>
      <c r="S52" s="450"/>
      <c r="T52" s="386"/>
      <c r="U52" s="372"/>
      <c r="V52" s="374"/>
    </row>
    <row r="53" spans="1:22" ht="74.25" customHeight="1">
      <c r="A53" s="453"/>
      <c r="B53" s="372"/>
      <c r="C53" s="160" t="str">
        <f>'5- Identificación de Riesgos'!D53</f>
        <v>3. Debilidad en los controles establecidos para el acceso a los documentos conservados en el Archivo de Justicia Regional.</v>
      </c>
      <c r="D53" s="154"/>
      <c r="E53" s="161" t="s">
        <v>354</v>
      </c>
      <c r="F53" s="145" t="s">
        <v>347</v>
      </c>
      <c r="G53" s="145" t="s">
        <v>348</v>
      </c>
      <c r="H53" s="145" t="s">
        <v>348</v>
      </c>
      <c r="I53" s="145" t="s">
        <v>348</v>
      </c>
      <c r="J53" s="150">
        <f t="shared" si="19"/>
        <v>0.75</v>
      </c>
      <c r="K53" s="450"/>
      <c r="L53" s="145">
        <f>'5- Identificación de Riesgos'!I56</f>
        <v>0</v>
      </c>
      <c r="M53" s="164"/>
      <c r="N53" s="145"/>
      <c r="O53" s="145"/>
      <c r="P53" s="145"/>
      <c r="Q53" s="145"/>
      <c r="R53" s="150"/>
      <c r="S53" s="450"/>
      <c r="T53" s="386"/>
      <c r="U53" s="372"/>
      <c r="V53" s="374"/>
    </row>
  </sheetData>
  <mergeCells count="104">
    <mergeCell ref="A10:A14"/>
    <mergeCell ref="B10:B14"/>
    <mergeCell ref="A15:A17"/>
    <mergeCell ref="B15:B17"/>
    <mergeCell ref="K15:K17"/>
    <mergeCell ref="V15:V17"/>
    <mergeCell ref="T15:T17"/>
    <mergeCell ref="U15:U17"/>
    <mergeCell ref="S15:S17"/>
    <mergeCell ref="C6:V6"/>
    <mergeCell ref="S10:S14"/>
    <mergeCell ref="T10:T14"/>
    <mergeCell ref="U10:U14"/>
    <mergeCell ref="V10:V14"/>
    <mergeCell ref="K10:K14"/>
    <mergeCell ref="S18:S20"/>
    <mergeCell ref="T18:T20"/>
    <mergeCell ref="U18:U20"/>
    <mergeCell ref="V18:V20"/>
    <mergeCell ref="K18:K20"/>
    <mergeCell ref="T21:T23"/>
    <mergeCell ref="U21:U23"/>
    <mergeCell ref="V21:V23"/>
    <mergeCell ref="A21:A23"/>
    <mergeCell ref="B21:B23"/>
    <mergeCell ref="K21:K23"/>
    <mergeCell ref="S21:S2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U24:U26"/>
    <mergeCell ref="V24:V26"/>
    <mergeCell ref="A24:A26"/>
    <mergeCell ref="B24:B26"/>
    <mergeCell ref="K24:K26"/>
    <mergeCell ref="S24:S26"/>
    <mergeCell ref="T24:T26"/>
    <mergeCell ref="U51:U53"/>
    <mergeCell ref="V51:V53"/>
    <mergeCell ref="A51:A53"/>
    <mergeCell ref="B51:B53"/>
    <mergeCell ref="K51:K53"/>
    <mergeCell ref="S51:S53"/>
    <mergeCell ref="T51:T53"/>
    <mergeCell ref="U46:U50"/>
    <mergeCell ref="V46:V50"/>
    <mergeCell ref="A46:A50"/>
    <mergeCell ref="B46:B50"/>
    <mergeCell ref="K46:K50"/>
    <mergeCell ref="S46:S50"/>
    <mergeCell ref="T46:T50"/>
    <mergeCell ref="T35:T37"/>
    <mergeCell ref="U27:U31"/>
    <mergeCell ref="V27:V31"/>
    <mergeCell ref="A32:A34"/>
    <mergeCell ref="B32:B34"/>
    <mergeCell ref="K32:K34"/>
    <mergeCell ref="S32:S34"/>
    <mergeCell ref="T32:T34"/>
    <mergeCell ref="U32:U34"/>
    <mergeCell ref="V32:V34"/>
    <mergeCell ref="A27:A31"/>
    <mergeCell ref="B27:B31"/>
    <mergeCell ref="K27:K31"/>
    <mergeCell ref="S27:S31"/>
    <mergeCell ref="T27:T31"/>
    <mergeCell ref="U44:U45"/>
    <mergeCell ref="V44:V45"/>
    <mergeCell ref="L27:L31"/>
    <mergeCell ref="L32:L34"/>
    <mergeCell ref="L35:L37"/>
    <mergeCell ref="L38:L43"/>
    <mergeCell ref="A44:A45"/>
    <mergeCell ref="B44:B45"/>
    <mergeCell ref="K44:K45"/>
    <mergeCell ref="S44:S45"/>
    <mergeCell ref="T44:T45"/>
    <mergeCell ref="U35:U37"/>
    <mergeCell ref="V35:V37"/>
    <mergeCell ref="A38:A43"/>
    <mergeCell ref="B38:B43"/>
    <mergeCell ref="K38:K43"/>
    <mergeCell ref="S38:S43"/>
    <mergeCell ref="T38:T43"/>
    <mergeCell ref="U38:U43"/>
    <mergeCell ref="V38:V43"/>
    <mergeCell ref="A35:A37"/>
    <mergeCell ref="B35:B37"/>
    <mergeCell ref="K35:K37"/>
    <mergeCell ref="S35:S37"/>
  </mergeCells>
  <conditionalFormatting sqref="T10 T15 T18">
    <cfRule type="containsText" dxfId="858" priority="602" operator="containsText" text="Media">
      <formula>NOT(ISERROR(SEARCH("Media",T10)))</formula>
    </cfRule>
    <cfRule type="containsText" dxfId="857" priority="615" operator="containsText" text="Muy baja">
      <formula>NOT(ISERROR(SEARCH("Muy baja",T10)))</formula>
    </cfRule>
    <cfRule type="containsText" dxfId="856" priority="605" operator="containsText" text="Muy Baja">
      <formula>NOT(ISERROR(SEARCH("Muy Baja",T10)))</formula>
    </cfRule>
    <cfRule type="containsText" dxfId="855" priority="604" operator="containsText" text="Media">
      <formula>NOT(ISERROR(SEARCH("Media",T10)))</formula>
    </cfRule>
    <cfRule type="containsText" dxfId="854" priority="603" operator="containsText" text="Media">
      <formula>NOT(ISERROR(SEARCH("Media",T10)))</formula>
    </cfRule>
    <cfRule type="containsText" dxfId="853" priority="609" operator="containsText" text="Muy Baja">
      <formula>NOT(ISERROR(SEARCH("Muy Baja",T10)))</formula>
    </cfRule>
    <cfRule type="containsText" dxfId="852" priority="601" operator="containsText" text="Alta">
      <formula>NOT(ISERROR(SEARCH("Alta",T10)))</formula>
    </cfRule>
    <cfRule type="containsText" dxfId="851" priority="599" operator="containsText" text="Muy Alta">
      <formula>NOT(ISERROR(SEARCH("Muy Alta",T10)))</formula>
    </cfRule>
    <cfRule type="containsText" dxfId="850" priority="598" operator="containsText" text="Baja">
      <formula>NOT(ISERROR(SEARCH("Baja",T10)))</formula>
    </cfRule>
    <cfRule type="containsText" dxfId="849" priority="597" operator="containsText" text="Muy Baja">
      <formula>NOT(ISERROR(SEARCH("Muy Baja",T10)))</formula>
    </cfRule>
    <cfRule type="containsText" dxfId="848" priority="614" operator="containsText" text="Baja">
      <formula>NOT(ISERROR(SEARCH("Baja",T10)))</formula>
    </cfRule>
    <cfRule type="cellIs" dxfId="847" priority="619" operator="between">
      <formula>0</formula>
      <formula>2</formula>
    </cfRule>
    <cfRule type="containsText" dxfId="846" priority="613" operator="containsText" text="Media">
      <formula>NOT(ISERROR(SEARCH("Media",T10)))</formula>
    </cfRule>
    <cfRule type="containsText" dxfId="845" priority="612" operator="containsText" text="Alta">
      <formula>NOT(ISERROR(SEARCH("Alta",T10)))</formula>
    </cfRule>
    <cfRule type="containsText" dxfId="844" priority="611" operator="containsText" text="Muy bajo">
      <formula>NOT(ISERROR(SEARCH("Muy bajo",T10)))</formula>
    </cfRule>
    <cfRule type="containsText" dxfId="843" priority="610" operator="containsText" text="Muy Baja'Tabla probabilidad'!">
      <formula>NOT(ISERROR(SEARCH("Muy Baja'Tabla probabilidad'!",T10)))</formula>
    </cfRule>
    <cfRule type="containsText" dxfId="842" priority="608" operator="containsText" text="Muy Baja">
      <formula>NOT(ISERROR(SEARCH("Muy Baja",T10)))</formula>
    </cfRule>
    <cfRule type="containsText" dxfId="841" priority="607" operator="containsText" text="Muy Baja">
      <formula>NOT(ISERROR(SEARCH("Muy Baja",T10)))</formula>
    </cfRule>
    <cfRule type="containsText" dxfId="840" priority="606" operator="containsText" text="Baja">
      <formula>NOT(ISERROR(SEARCH("Baja",T10)))</formula>
    </cfRule>
    <cfRule type="cellIs" dxfId="839" priority="618" operator="between">
      <formula>1</formula>
      <formula>2</formula>
    </cfRule>
  </conditionalFormatting>
  <conditionalFormatting sqref="T21 T24">
    <cfRule type="containsText" dxfId="838" priority="550" operator="containsText" text="Muy baja">
      <formula>NOT(ISERROR(SEARCH("Muy baja",T21)))</formula>
    </cfRule>
    <cfRule type="containsText" dxfId="837" priority="540" operator="containsText" text="Muy Baja">
      <formula>NOT(ISERROR(SEARCH("Muy Baja",T21)))</formula>
    </cfRule>
    <cfRule type="containsText" dxfId="836" priority="539" operator="containsText" text="Media">
      <formula>NOT(ISERROR(SEARCH("Media",T21)))</formula>
    </cfRule>
    <cfRule type="containsText" dxfId="835" priority="538" operator="containsText" text="Media">
      <formula>NOT(ISERROR(SEARCH("Media",T21)))</formula>
    </cfRule>
    <cfRule type="cellIs" dxfId="834" priority="553" operator="between">
      <formula>1</formula>
      <formula>2</formula>
    </cfRule>
    <cfRule type="containsText" dxfId="833" priority="536" operator="containsText" text="Alta">
      <formula>NOT(ISERROR(SEARCH("Alta",T21)))</formula>
    </cfRule>
    <cfRule type="containsText" dxfId="832" priority="534" operator="containsText" text="Muy Alta">
      <formula>NOT(ISERROR(SEARCH("Muy Alta",T21)))</formula>
    </cfRule>
    <cfRule type="containsText" dxfId="831" priority="533" operator="containsText" text="Baja">
      <formula>NOT(ISERROR(SEARCH("Baja",T21)))</formula>
    </cfRule>
    <cfRule type="containsText" dxfId="830" priority="532" operator="containsText" text="Muy Baja">
      <formula>NOT(ISERROR(SEARCH("Muy Baja",T21)))</formula>
    </cfRule>
    <cfRule type="cellIs" dxfId="829" priority="554" operator="between">
      <formula>0</formula>
      <formula>2</formula>
    </cfRule>
    <cfRule type="containsText" dxfId="828" priority="537" operator="containsText" text="Media">
      <formula>NOT(ISERROR(SEARCH("Media",T21)))</formula>
    </cfRule>
    <cfRule type="containsText" dxfId="827" priority="549" operator="containsText" text="Baja">
      <formula>NOT(ISERROR(SEARCH("Baja",T21)))</formula>
    </cfRule>
    <cfRule type="containsText" dxfId="826" priority="548" operator="containsText" text="Media">
      <formula>NOT(ISERROR(SEARCH("Media",T21)))</formula>
    </cfRule>
    <cfRule type="containsText" dxfId="825" priority="547" operator="containsText" text="Alta">
      <formula>NOT(ISERROR(SEARCH("Alta",T21)))</formula>
    </cfRule>
    <cfRule type="containsText" dxfId="824" priority="541" operator="containsText" text="Baja">
      <formula>NOT(ISERROR(SEARCH("Baja",T21)))</formula>
    </cfRule>
    <cfRule type="containsText" dxfId="823" priority="546" operator="containsText" text="Muy bajo">
      <formula>NOT(ISERROR(SEARCH("Muy bajo",T21)))</formula>
    </cfRule>
    <cfRule type="containsText" dxfId="822" priority="545" operator="containsText" text="Muy Baja'Tabla probabilidad'!">
      <formula>NOT(ISERROR(SEARCH("Muy Baja'Tabla probabilidad'!",T21)))</formula>
    </cfRule>
    <cfRule type="containsText" dxfId="821" priority="544" operator="containsText" text="Muy Baja">
      <formula>NOT(ISERROR(SEARCH("Muy Baja",T21)))</formula>
    </cfRule>
    <cfRule type="containsText" dxfId="820" priority="543" operator="containsText" text="Muy Baja">
      <formula>NOT(ISERROR(SEARCH("Muy Baja",T21)))</formula>
    </cfRule>
    <cfRule type="containsText" dxfId="819" priority="542" operator="containsText" text="Muy Baja">
      <formula>NOT(ISERROR(SEARCH("Muy Baja",T21)))</formula>
    </cfRule>
  </conditionalFormatting>
  <conditionalFormatting sqref="T27">
    <cfRule type="containsText" dxfId="818" priority="139" operator="containsText" text="Muy Baja">
      <formula>NOT(ISERROR(SEARCH("Muy Baja",T27)))</formula>
    </cfRule>
    <cfRule type="containsText" dxfId="817" priority="140" operator="containsText" text="Baja">
      <formula>NOT(ISERROR(SEARCH("Baja",T27)))</formula>
    </cfRule>
    <cfRule type="cellIs" dxfId="816" priority="160" operator="between">
      <formula>0</formula>
      <formula>2</formula>
    </cfRule>
    <cfRule type="cellIs" dxfId="815" priority="159" operator="between">
      <formula>1</formula>
      <formula>2</formula>
    </cfRule>
    <cfRule type="containsText" dxfId="814" priority="156" operator="containsText" text="Muy baja">
      <formula>NOT(ISERROR(SEARCH("Muy baja",T27)))</formula>
    </cfRule>
    <cfRule type="containsText" dxfId="813" priority="155" operator="containsText" text="Baja">
      <formula>NOT(ISERROR(SEARCH("Baja",T27)))</formula>
    </cfRule>
    <cfRule type="containsText" dxfId="812" priority="154" operator="containsText" text="Media">
      <formula>NOT(ISERROR(SEARCH("Media",T27)))</formula>
    </cfRule>
    <cfRule type="containsText" dxfId="811" priority="153" operator="containsText" text="Alta">
      <formula>NOT(ISERROR(SEARCH("Alta",T27)))</formula>
    </cfRule>
    <cfRule type="containsText" dxfId="810" priority="147" operator="containsText" text="Baja">
      <formula>NOT(ISERROR(SEARCH("Baja",T27)))</formula>
    </cfRule>
    <cfRule type="containsText" dxfId="809" priority="141" operator="containsText" text="Muy Alta">
      <formula>NOT(ISERROR(SEARCH("Muy Alta",T27)))</formula>
    </cfRule>
    <cfRule type="containsText" dxfId="808" priority="152" operator="containsText" text="Muy bajo">
      <formula>NOT(ISERROR(SEARCH("Muy bajo",T27)))</formula>
    </cfRule>
    <cfRule type="containsText" dxfId="807" priority="151" operator="containsText" text="Muy Baja'Tabla probabilidad'!">
      <formula>NOT(ISERROR(SEARCH("Muy Baja'Tabla probabilidad'!",T27)))</formula>
    </cfRule>
    <cfRule type="containsText" dxfId="806" priority="150" operator="containsText" text="Muy Baja">
      <formula>NOT(ISERROR(SEARCH("Muy Baja",T27)))</formula>
    </cfRule>
    <cfRule type="containsText" dxfId="805" priority="149" operator="containsText" text="Muy Baja">
      <formula>NOT(ISERROR(SEARCH("Muy Baja",T27)))</formula>
    </cfRule>
    <cfRule type="containsText" dxfId="804" priority="148" operator="containsText" text="Muy Baja">
      <formula>NOT(ISERROR(SEARCH("Muy Baja",T27)))</formula>
    </cfRule>
    <cfRule type="containsText" dxfId="803" priority="146" operator="containsText" text="Muy Baja">
      <formula>NOT(ISERROR(SEARCH("Muy Baja",T27)))</formula>
    </cfRule>
    <cfRule type="containsText" dxfId="802" priority="145" operator="containsText" text="Media">
      <formula>NOT(ISERROR(SEARCH("Media",T27)))</formula>
    </cfRule>
    <cfRule type="containsText" dxfId="801" priority="144" operator="containsText" text="Media">
      <formula>NOT(ISERROR(SEARCH("Media",T27)))</formula>
    </cfRule>
    <cfRule type="containsText" dxfId="800" priority="143" operator="containsText" text="Media">
      <formula>NOT(ISERROR(SEARCH("Media",T27)))</formula>
    </cfRule>
    <cfRule type="containsText" dxfId="799" priority="142" operator="containsText" text="Alta">
      <formula>NOT(ISERROR(SEARCH("Alta",T27)))</formula>
    </cfRule>
  </conditionalFormatting>
  <conditionalFormatting sqref="T32">
    <cfRule type="containsText" dxfId="798" priority="114" operator="containsText" text="Muy Baja">
      <formula>NOT(ISERROR(SEARCH("Muy Baja",T32)))</formula>
    </cfRule>
    <cfRule type="containsText" dxfId="797" priority="115" operator="containsText" text="Baja">
      <formula>NOT(ISERROR(SEARCH("Baja",T32)))</formula>
    </cfRule>
    <cfRule type="containsText" dxfId="796" priority="111" operator="containsText" text="Media">
      <formula>NOT(ISERROR(SEARCH("Media",T32)))</formula>
    </cfRule>
    <cfRule type="containsText" dxfId="795" priority="116" operator="containsText" text="Muy Baja">
      <formula>NOT(ISERROR(SEARCH("Muy Baja",T32)))</formula>
    </cfRule>
    <cfRule type="containsText" dxfId="794" priority="117" operator="containsText" text="Muy Baja">
      <formula>NOT(ISERROR(SEARCH("Muy Baja",T32)))</formula>
    </cfRule>
    <cfRule type="containsText" dxfId="793" priority="118" operator="containsText" text="Muy Baja">
      <formula>NOT(ISERROR(SEARCH("Muy Baja",T32)))</formula>
    </cfRule>
    <cfRule type="containsText" dxfId="792" priority="113" operator="containsText" text="Media">
      <formula>NOT(ISERROR(SEARCH("Media",T32)))</formula>
    </cfRule>
    <cfRule type="containsText" dxfId="791" priority="112" operator="containsText" text="Media">
      <formula>NOT(ISERROR(SEARCH("Media",T32)))</formula>
    </cfRule>
    <cfRule type="containsText" dxfId="790" priority="124" operator="containsText" text="Muy baja">
      <formula>NOT(ISERROR(SEARCH("Muy baja",T32)))</formula>
    </cfRule>
    <cfRule type="containsText" dxfId="789" priority="119" operator="containsText" text="Muy Baja'Tabla probabilidad'!">
      <formula>NOT(ISERROR(SEARCH("Muy Baja'Tabla probabilidad'!",T32)))</formula>
    </cfRule>
    <cfRule type="containsText" dxfId="788" priority="109" operator="containsText" text="Muy Alta">
      <formula>NOT(ISERROR(SEARCH("Muy Alta",T32)))</formula>
    </cfRule>
    <cfRule type="containsText" dxfId="787" priority="108" operator="containsText" text="Baja">
      <formula>NOT(ISERROR(SEARCH("Baja",T32)))</formula>
    </cfRule>
    <cfRule type="containsText" dxfId="786" priority="107" operator="containsText" text="Muy Baja">
      <formula>NOT(ISERROR(SEARCH("Muy Baja",T32)))</formula>
    </cfRule>
    <cfRule type="containsText" dxfId="785" priority="120" operator="containsText" text="Muy bajo">
      <formula>NOT(ISERROR(SEARCH("Muy bajo",T32)))</formula>
    </cfRule>
    <cfRule type="containsText" dxfId="784" priority="121" operator="containsText" text="Alta">
      <formula>NOT(ISERROR(SEARCH("Alta",T32)))</formula>
    </cfRule>
    <cfRule type="containsText" dxfId="783" priority="122" operator="containsText" text="Media">
      <formula>NOT(ISERROR(SEARCH("Media",T32)))</formula>
    </cfRule>
    <cfRule type="containsText" dxfId="782" priority="110" operator="containsText" text="Alta">
      <formula>NOT(ISERROR(SEARCH("Alta",T32)))</formula>
    </cfRule>
    <cfRule type="containsText" dxfId="781" priority="123" operator="containsText" text="Baja">
      <formula>NOT(ISERROR(SEARCH("Baja",T32)))</formula>
    </cfRule>
    <cfRule type="cellIs" dxfId="780" priority="128" operator="between">
      <formula>0</formula>
      <formula>2</formula>
    </cfRule>
    <cfRule type="cellIs" dxfId="779" priority="127" operator="between">
      <formula>1</formula>
      <formula>2</formula>
    </cfRule>
  </conditionalFormatting>
  <conditionalFormatting sqref="T35">
    <cfRule type="containsText" dxfId="778" priority="75" operator="containsText" text="Muy Baja">
      <formula>NOT(ISERROR(SEARCH("Muy Baja",T35)))</formula>
    </cfRule>
    <cfRule type="containsText" dxfId="777" priority="76" operator="containsText" text="Baja">
      <formula>NOT(ISERROR(SEARCH("Baja",T35)))</formula>
    </cfRule>
    <cfRule type="containsText" dxfId="776" priority="77" operator="containsText" text="Muy Alta">
      <formula>NOT(ISERROR(SEARCH("Muy Alta",T35)))</formula>
    </cfRule>
    <cfRule type="containsText" dxfId="775" priority="78" operator="containsText" text="Alta">
      <formula>NOT(ISERROR(SEARCH("Alta",T35)))</formula>
    </cfRule>
    <cfRule type="containsText" dxfId="774" priority="79" operator="containsText" text="Media">
      <formula>NOT(ISERROR(SEARCH("Media",T35)))</formula>
    </cfRule>
    <cfRule type="containsText" dxfId="773" priority="80" operator="containsText" text="Media">
      <formula>NOT(ISERROR(SEARCH("Media",T35)))</formula>
    </cfRule>
    <cfRule type="containsText" dxfId="772" priority="81" operator="containsText" text="Media">
      <formula>NOT(ISERROR(SEARCH("Media",T35)))</formula>
    </cfRule>
    <cfRule type="containsText" dxfId="771" priority="82" operator="containsText" text="Muy Baja">
      <formula>NOT(ISERROR(SEARCH("Muy Baja",T35)))</formula>
    </cfRule>
    <cfRule type="containsText" dxfId="770" priority="83" operator="containsText" text="Baja">
      <formula>NOT(ISERROR(SEARCH("Baja",T35)))</formula>
    </cfRule>
    <cfRule type="containsText" dxfId="769" priority="85" operator="containsText" text="Muy Baja">
      <formula>NOT(ISERROR(SEARCH("Muy Baja",T35)))</formula>
    </cfRule>
    <cfRule type="containsText" dxfId="768" priority="86" operator="containsText" text="Muy Baja">
      <formula>NOT(ISERROR(SEARCH("Muy Baja",T35)))</formula>
    </cfRule>
    <cfRule type="containsText" dxfId="767" priority="87" operator="containsText" text="Muy Baja'Tabla probabilidad'!">
      <formula>NOT(ISERROR(SEARCH("Muy Baja'Tabla probabilidad'!",T35)))</formula>
    </cfRule>
    <cfRule type="containsText" dxfId="766" priority="88" operator="containsText" text="Muy bajo">
      <formula>NOT(ISERROR(SEARCH("Muy bajo",T35)))</formula>
    </cfRule>
    <cfRule type="cellIs" dxfId="765" priority="96" operator="between">
      <formula>0</formula>
      <formula>2</formula>
    </cfRule>
    <cfRule type="containsText" dxfId="764" priority="91" operator="containsText" text="Baja">
      <formula>NOT(ISERROR(SEARCH("Baja",T35)))</formula>
    </cfRule>
    <cfRule type="containsText" dxfId="763" priority="92" operator="containsText" text="Muy baja">
      <formula>NOT(ISERROR(SEARCH("Muy baja",T35)))</formula>
    </cfRule>
    <cfRule type="containsText" dxfId="762" priority="89" operator="containsText" text="Alta">
      <formula>NOT(ISERROR(SEARCH("Alta",T35)))</formula>
    </cfRule>
    <cfRule type="cellIs" dxfId="761" priority="95" operator="between">
      <formula>1</formula>
      <formula>2</formula>
    </cfRule>
    <cfRule type="containsText" dxfId="760" priority="90" operator="containsText" text="Media">
      <formula>NOT(ISERROR(SEARCH("Media",T35)))</formula>
    </cfRule>
    <cfRule type="containsText" dxfId="759" priority="84" operator="containsText" text="Muy Baja">
      <formula>NOT(ISERROR(SEARCH("Muy Baja",T35)))</formula>
    </cfRule>
  </conditionalFormatting>
  <conditionalFormatting sqref="T38">
    <cfRule type="containsText" dxfId="758" priority="56" operator="containsText" text="Muy bajo">
      <formula>NOT(ISERROR(SEARCH("Muy bajo",T38)))</formula>
    </cfRule>
    <cfRule type="containsText" dxfId="757" priority="57" operator="containsText" text="Alta">
      <formula>NOT(ISERROR(SEARCH("Alta",T38)))</formula>
    </cfRule>
    <cfRule type="containsText" dxfId="756" priority="58" operator="containsText" text="Media">
      <formula>NOT(ISERROR(SEARCH("Media",T38)))</formula>
    </cfRule>
    <cfRule type="containsText" dxfId="755" priority="60" operator="containsText" text="Muy baja">
      <formula>NOT(ISERROR(SEARCH("Muy baja",T38)))</formula>
    </cfRule>
    <cfRule type="cellIs" dxfId="754" priority="63" operator="between">
      <formula>1</formula>
      <formula>2</formula>
    </cfRule>
    <cfRule type="cellIs" dxfId="753" priority="64" operator="between">
      <formula>0</formula>
      <formula>2</formula>
    </cfRule>
    <cfRule type="containsText" dxfId="752" priority="59" operator="containsText" text="Baja">
      <formula>NOT(ISERROR(SEARCH("Baja",T38)))</formula>
    </cfRule>
    <cfRule type="containsText" dxfId="751" priority="43" operator="containsText" text="Muy Baja">
      <formula>NOT(ISERROR(SEARCH("Muy Baja",T38)))</formula>
    </cfRule>
    <cfRule type="containsText" dxfId="750" priority="44" operator="containsText" text="Baja">
      <formula>NOT(ISERROR(SEARCH("Baja",T38)))</formula>
    </cfRule>
    <cfRule type="containsText" dxfId="749" priority="45" operator="containsText" text="Muy Alta">
      <formula>NOT(ISERROR(SEARCH("Muy Alta",T38)))</formula>
    </cfRule>
    <cfRule type="containsText" dxfId="748" priority="46" operator="containsText" text="Alta">
      <formula>NOT(ISERROR(SEARCH("Alta",T38)))</formula>
    </cfRule>
    <cfRule type="containsText" dxfId="747" priority="47" operator="containsText" text="Media">
      <formula>NOT(ISERROR(SEARCH("Media",T38)))</formula>
    </cfRule>
    <cfRule type="containsText" dxfId="746" priority="48" operator="containsText" text="Media">
      <formula>NOT(ISERROR(SEARCH("Media",T38)))</formula>
    </cfRule>
    <cfRule type="containsText" dxfId="745" priority="49" operator="containsText" text="Media">
      <formula>NOT(ISERROR(SEARCH("Media",T38)))</formula>
    </cfRule>
    <cfRule type="containsText" dxfId="744" priority="50" operator="containsText" text="Muy Baja">
      <formula>NOT(ISERROR(SEARCH("Muy Baja",T38)))</formula>
    </cfRule>
    <cfRule type="containsText" dxfId="743" priority="51" operator="containsText" text="Baja">
      <formula>NOT(ISERROR(SEARCH("Baja",T38)))</formula>
    </cfRule>
    <cfRule type="containsText" dxfId="742" priority="52" operator="containsText" text="Muy Baja">
      <formula>NOT(ISERROR(SEARCH("Muy Baja",T38)))</formula>
    </cfRule>
    <cfRule type="containsText" dxfId="741" priority="53" operator="containsText" text="Muy Baja">
      <formula>NOT(ISERROR(SEARCH("Muy Baja",T38)))</formula>
    </cfRule>
    <cfRule type="containsText" dxfId="740" priority="54" operator="containsText" text="Muy Baja">
      <formula>NOT(ISERROR(SEARCH("Muy Baja",T38)))</formula>
    </cfRule>
    <cfRule type="containsText" dxfId="739" priority="55" operator="containsText" text="Muy Baja'Tabla probabilidad'!">
      <formula>NOT(ISERROR(SEARCH("Muy Baja'Tabla probabilidad'!",T38)))</formula>
    </cfRule>
  </conditionalFormatting>
  <conditionalFormatting sqref="T44">
    <cfRule type="containsText" dxfId="738" priority="16" operator="containsText" text="Media">
      <formula>NOT(ISERROR(SEARCH("Media",T44)))</formula>
    </cfRule>
    <cfRule type="containsText" dxfId="737" priority="12" operator="containsText" text="Baja">
      <formula>NOT(ISERROR(SEARCH("Baja",T44)))</formula>
    </cfRule>
    <cfRule type="containsText" dxfId="736" priority="13" operator="containsText" text="Muy Alta">
      <formula>NOT(ISERROR(SEARCH("Muy Alta",T44)))</formula>
    </cfRule>
    <cfRule type="containsText" dxfId="735" priority="27" operator="containsText" text="Baja">
      <formula>NOT(ISERROR(SEARCH("Baja",T44)))</formula>
    </cfRule>
    <cfRule type="containsText" dxfId="734" priority="14" operator="containsText" text="Alta">
      <formula>NOT(ISERROR(SEARCH("Alta",T44)))</formula>
    </cfRule>
    <cfRule type="containsText" dxfId="733" priority="15" operator="containsText" text="Media">
      <formula>NOT(ISERROR(SEARCH("Media",T44)))</formula>
    </cfRule>
    <cfRule type="containsText" dxfId="732" priority="20" operator="containsText" text="Muy Baja">
      <formula>NOT(ISERROR(SEARCH("Muy Baja",T44)))</formula>
    </cfRule>
    <cfRule type="containsText" dxfId="731" priority="24" operator="containsText" text="Muy bajo">
      <formula>NOT(ISERROR(SEARCH("Muy bajo",T44)))</formula>
    </cfRule>
    <cfRule type="containsText" dxfId="730" priority="18" operator="containsText" text="Muy Baja">
      <formula>NOT(ISERROR(SEARCH("Muy Baja",T44)))</formula>
    </cfRule>
    <cfRule type="containsText" dxfId="729" priority="19" operator="containsText" text="Baja">
      <formula>NOT(ISERROR(SEARCH("Baja",T44)))</formula>
    </cfRule>
    <cfRule type="containsText" dxfId="728" priority="26" operator="containsText" text="Media">
      <formula>NOT(ISERROR(SEARCH("Media",T44)))</formula>
    </cfRule>
    <cfRule type="cellIs" dxfId="727" priority="31" operator="between">
      <formula>1</formula>
      <formula>2</formula>
    </cfRule>
    <cfRule type="containsText" dxfId="726" priority="17" operator="containsText" text="Media">
      <formula>NOT(ISERROR(SEARCH("Media",T44)))</formula>
    </cfRule>
    <cfRule type="containsText" dxfId="725" priority="25" operator="containsText" text="Alta">
      <formula>NOT(ISERROR(SEARCH("Alta",T44)))</formula>
    </cfRule>
    <cfRule type="containsText" dxfId="724" priority="21" operator="containsText" text="Muy Baja">
      <formula>NOT(ISERROR(SEARCH("Muy Baja",T44)))</formula>
    </cfRule>
    <cfRule type="containsText" dxfId="723" priority="22" operator="containsText" text="Muy Baja">
      <formula>NOT(ISERROR(SEARCH("Muy Baja",T44)))</formula>
    </cfRule>
    <cfRule type="containsText" dxfId="722" priority="23" operator="containsText" text="Muy Baja'Tabla probabilidad'!">
      <formula>NOT(ISERROR(SEARCH("Muy Baja'Tabla probabilidad'!",T44)))</formula>
    </cfRule>
    <cfRule type="containsText" dxfId="721" priority="28" operator="containsText" text="Muy baja">
      <formula>NOT(ISERROR(SEARCH("Muy baja",T44)))</formula>
    </cfRule>
    <cfRule type="cellIs" dxfId="720" priority="32" operator="between">
      <formula>0</formula>
      <formula>2</formula>
    </cfRule>
    <cfRule type="containsText" dxfId="719" priority="11" operator="containsText" text="Muy Baja">
      <formula>NOT(ISERROR(SEARCH("Muy Baja",T44)))</formula>
    </cfRule>
  </conditionalFormatting>
  <conditionalFormatting sqref="T46 T51">
    <cfRule type="containsText" dxfId="718" priority="237" operator="containsText" text="Muy Alta">
      <formula>NOT(ISERROR(SEARCH("Muy Alta",T46)))</formula>
    </cfRule>
    <cfRule type="containsText" dxfId="717" priority="239" operator="containsText" text="Alta">
      <formula>NOT(ISERROR(SEARCH("Alta",T46)))</formula>
    </cfRule>
    <cfRule type="containsText" dxfId="716" priority="240" operator="containsText" text="Media">
      <formula>NOT(ISERROR(SEARCH("Media",T46)))</formula>
    </cfRule>
    <cfRule type="containsText" dxfId="715" priority="241" operator="containsText" text="Media">
      <formula>NOT(ISERROR(SEARCH("Media",T46)))</formula>
    </cfRule>
    <cfRule type="containsText" dxfId="714" priority="242" operator="containsText" text="Media">
      <formula>NOT(ISERROR(SEARCH("Media",T46)))</formula>
    </cfRule>
    <cfRule type="containsText" dxfId="713" priority="244" operator="containsText" text="Baja">
      <formula>NOT(ISERROR(SEARCH("Baja",T46)))</formula>
    </cfRule>
    <cfRule type="containsText" dxfId="712" priority="245" operator="containsText" text="Muy Baja">
      <formula>NOT(ISERROR(SEARCH("Muy Baja",T46)))</formula>
    </cfRule>
    <cfRule type="containsText" dxfId="711" priority="246" operator="containsText" text="Muy Baja">
      <formula>NOT(ISERROR(SEARCH("Muy Baja",T46)))</formula>
    </cfRule>
    <cfRule type="containsText" dxfId="710" priority="247" operator="containsText" text="Muy Baja">
      <formula>NOT(ISERROR(SEARCH("Muy Baja",T46)))</formula>
    </cfRule>
    <cfRule type="containsText" dxfId="709" priority="248" operator="containsText" text="Muy Baja'Tabla probabilidad'!">
      <formula>NOT(ISERROR(SEARCH("Muy Baja'Tabla probabilidad'!",T46)))</formula>
    </cfRule>
    <cfRule type="containsText" dxfId="708" priority="249" operator="containsText" text="Muy bajo">
      <formula>NOT(ISERROR(SEARCH("Muy bajo",T46)))</formula>
    </cfRule>
    <cfRule type="containsText" dxfId="707" priority="250" operator="containsText" text="Alta">
      <formula>NOT(ISERROR(SEARCH("Alta",T46)))</formula>
    </cfRule>
    <cfRule type="containsText" dxfId="706" priority="251" operator="containsText" text="Media">
      <formula>NOT(ISERROR(SEARCH("Media",T46)))</formula>
    </cfRule>
    <cfRule type="containsText" dxfId="705" priority="252" operator="containsText" text="Baja">
      <formula>NOT(ISERROR(SEARCH("Baja",T46)))</formula>
    </cfRule>
    <cfRule type="containsText" dxfId="704" priority="253" operator="containsText" text="Muy baja">
      <formula>NOT(ISERROR(SEARCH("Muy baja",T46)))</formula>
    </cfRule>
    <cfRule type="cellIs" dxfId="703" priority="256" operator="between">
      <formula>1</formula>
      <formula>2</formula>
    </cfRule>
    <cfRule type="containsText" dxfId="702" priority="243" operator="containsText" text="Muy Baja">
      <formula>NOT(ISERROR(SEARCH("Muy Baja",T46)))</formula>
    </cfRule>
    <cfRule type="cellIs" dxfId="701" priority="257" operator="between">
      <formula>0</formula>
      <formula>2</formula>
    </cfRule>
    <cfRule type="containsText" dxfId="700" priority="235" operator="containsText" text="Muy Baja">
      <formula>NOT(ISERROR(SEARCH("Muy Baja",T46)))</formula>
    </cfRule>
    <cfRule type="containsText" dxfId="699" priority="236" operator="containsText" text="Baja">
      <formula>NOT(ISERROR(SEARCH("Baja",T46)))</formula>
    </cfRule>
  </conditionalFormatting>
  <conditionalFormatting sqref="U10 U15 U18">
    <cfRule type="containsText" dxfId="698" priority="591" operator="containsText" text="Catastrófico">
      <formula>NOT(ISERROR(SEARCH("Catastrófico",U10)))</formula>
    </cfRule>
    <cfRule type="containsText" dxfId="697" priority="592" operator="containsText" text="Mayor">
      <formula>NOT(ISERROR(SEARCH("Mayor",U10)))</formula>
    </cfRule>
    <cfRule type="containsText" dxfId="696" priority="593" operator="containsText" text="Alta">
      <formula>NOT(ISERROR(SEARCH("Alta",U10)))</formula>
    </cfRule>
    <cfRule type="containsText" dxfId="695" priority="594" operator="containsText" text="Moderado">
      <formula>NOT(ISERROR(SEARCH("Moderado",U10)))</formula>
    </cfRule>
    <cfRule type="containsText" dxfId="694" priority="595" operator="containsText" text="Menor">
      <formula>NOT(ISERROR(SEARCH("Menor",U10)))</formula>
    </cfRule>
    <cfRule type="containsText" dxfId="693" priority="596" operator="containsText" text="Leve">
      <formula>NOT(ISERROR(SEARCH("Leve",U10)))</formula>
    </cfRule>
  </conditionalFormatting>
  <conditionalFormatting sqref="U21 U24">
    <cfRule type="containsText" dxfId="692" priority="527" operator="containsText" text="Mayor">
      <formula>NOT(ISERROR(SEARCH("Mayor",U21)))</formula>
    </cfRule>
    <cfRule type="containsText" dxfId="691" priority="529" operator="containsText" text="Moderado">
      <formula>NOT(ISERROR(SEARCH("Moderado",U21)))</formula>
    </cfRule>
    <cfRule type="containsText" dxfId="690" priority="530" operator="containsText" text="Menor">
      <formula>NOT(ISERROR(SEARCH("Menor",U21)))</formula>
    </cfRule>
    <cfRule type="containsText" dxfId="689" priority="531" operator="containsText" text="Leve">
      <formula>NOT(ISERROR(SEARCH("Leve",U21)))</formula>
    </cfRule>
    <cfRule type="containsText" dxfId="688" priority="526" operator="containsText" text="Catastrófico">
      <formula>NOT(ISERROR(SEARCH("Catastrófico",U21)))</formula>
    </cfRule>
    <cfRule type="containsText" dxfId="687" priority="528" operator="containsText" text="Alta">
      <formula>NOT(ISERROR(SEARCH("Alta",U21)))</formula>
    </cfRule>
  </conditionalFormatting>
  <conditionalFormatting sqref="U27">
    <cfRule type="containsText" dxfId="686" priority="136" operator="containsText" text="Moderado">
      <formula>NOT(ISERROR(SEARCH("Moderado",U27)))</formula>
    </cfRule>
    <cfRule type="containsText" dxfId="685" priority="134" operator="containsText" text="Mayor">
      <formula>NOT(ISERROR(SEARCH("Mayor",U27)))</formula>
    </cfRule>
    <cfRule type="containsText" dxfId="684" priority="133" operator="containsText" text="Catastrófico">
      <formula>NOT(ISERROR(SEARCH("Catastrófico",U27)))</formula>
    </cfRule>
    <cfRule type="containsText" dxfId="683" priority="135" operator="containsText" text="Alta">
      <formula>NOT(ISERROR(SEARCH("Alta",U27)))</formula>
    </cfRule>
    <cfRule type="containsText" dxfId="682" priority="137" operator="containsText" text="Menor">
      <formula>NOT(ISERROR(SEARCH("Menor",U27)))</formula>
    </cfRule>
    <cfRule type="containsText" dxfId="681" priority="138" operator="containsText" text="Leve">
      <formula>NOT(ISERROR(SEARCH("Leve",U27)))</formula>
    </cfRule>
  </conditionalFormatting>
  <conditionalFormatting sqref="U32">
    <cfRule type="containsText" dxfId="680" priority="106" operator="containsText" text="Leve">
      <formula>NOT(ISERROR(SEARCH("Leve",U32)))</formula>
    </cfRule>
    <cfRule type="containsText" dxfId="679" priority="105" operator="containsText" text="Menor">
      <formula>NOT(ISERROR(SEARCH("Menor",U32)))</formula>
    </cfRule>
    <cfRule type="containsText" dxfId="678" priority="104" operator="containsText" text="Moderado">
      <formula>NOT(ISERROR(SEARCH("Moderado",U32)))</formula>
    </cfRule>
    <cfRule type="containsText" dxfId="677" priority="103" operator="containsText" text="Alta">
      <formula>NOT(ISERROR(SEARCH("Alta",U32)))</formula>
    </cfRule>
    <cfRule type="containsText" dxfId="676" priority="102" operator="containsText" text="Mayor">
      <formula>NOT(ISERROR(SEARCH("Mayor",U32)))</formula>
    </cfRule>
    <cfRule type="containsText" dxfId="675" priority="101" operator="containsText" text="Catastrófico">
      <formula>NOT(ISERROR(SEARCH("Catastrófico",U32)))</formula>
    </cfRule>
  </conditionalFormatting>
  <conditionalFormatting sqref="U35">
    <cfRule type="containsText" dxfId="674" priority="69" operator="containsText" text="Catastrófico">
      <formula>NOT(ISERROR(SEARCH("Catastrófico",U35)))</formula>
    </cfRule>
    <cfRule type="containsText" dxfId="673" priority="70" operator="containsText" text="Mayor">
      <formula>NOT(ISERROR(SEARCH("Mayor",U35)))</formula>
    </cfRule>
    <cfRule type="containsText" dxfId="672" priority="71" operator="containsText" text="Alta">
      <formula>NOT(ISERROR(SEARCH("Alta",U35)))</formula>
    </cfRule>
    <cfRule type="containsText" dxfId="671" priority="72" operator="containsText" text="Moderado">
      <formula>NOT(ISERROR(SEARCH("Moderado",U35)))</formula>
    </cfRule>
    <cfRule type="containsText" dxfId="670" priority="73" operator="containsText" text="Menor">
      <formula>NOT(ISERROR(SEARCH("Menor",U35)))</formula>
    </cfRule>
    <cfRule type="containsText" dxfId="669" priority="74" operator="containsText" text="Leve">
      <formula>NOT(ISERROR(SEARCH("Leve",U35)))</formula>
    </cfRule>
  </conditionalFormatting>
  <conditionalFormatting sqref="U38">
    <cfRule type="containsText" dxfId="668" priority="42" operator="containsText" text="Leve">
      <formula>NOT(ISERROR(SEARCH("Leve",U38)))</formula>
    </cfRule>
    <cfRule type="containsText" dxfId="667" priority="38" operator="containsText" text="Mayor">
      <formula>NOT(ISERROR(SEARCH("Mayor",U38)))</formula>
    </cfRule>
    <cfRule type="containsText" dxfId="666" priority="37" operator="containsText" text="Catastrófico">
      <formula>NOT(ISERROR(SEARCH("Catastrófico",U38)))</formula>
    </cfRule>
    <cfRule type="containsText" dxfId="665" priority="41" operator="containsText" text="Menor">
      <formula>NOT(ISERROR(SEARCH("Menor",U38)))</formula>
    </cfRule>
    <cfRule type="containsText" dxfId="664" priority="40" operator="containsText" text="Moderado">
      <formula>NOT(ISERROR(SEARCH("Moderado",U38)))</formula>
    </cfRule>
    <cfRule type="containsText" dxfId="663" priority="39" operator="containsText" text="Alta">
      <formula>NOT(ISERROR(SEARCH("Alta",U38)))</formula>
    </cfRule>
  </conditionalFormatting>
  <conditionalFormatting sqref="U44">
    <cfRule type="containsText" dxfId="662" priority="6" operator="containsText" text="Mayor">
      <formula>NOT(ISERROR(SEARCH("Mayor",U44)))</formula>
    </cfRule>
    <cfRule type="containsText" dxfId="661" priority="5" operator="containsText" text="Catastrófico">
      <formula>NOT(ISERROR(SEARCH("Catastrófico",U44)))</formula>
    </cfRule>
    <cfRule type="containsText" dxfId="660" priority="10" operator="containsText" text="Leve">
      <formula>NOT(ISERROR(SEARCH("Leve",U44)))</formula>
    </cfRule>
    <cfRule type="containsText" dxfId="659" priority="9" operator="containsText" text="Menor">
      <formula>NOT(ISERROR(SEARCH("Menor",U44)))</formula>
    </cfRule>
    <cfRule type="containsText" dxfId="658" priority="8" operator="containsText" text="Moderado">
      <formula>NOT(ISERROR(SEARCH("Moderado",U44)))</formula>
    </cfRule>
    <cfRule type="containsText" dxfId="657" priority="7" operator="containsText" text="Alta">
      <formula>NOT(ISERROR(SEARCH("Alta",U44)))</formula>
    </cfRule>
  </conditionalFormatting>
  <conditionalFormatting sqref="U46 U51">
    <cfRule type="containsText" dxfId="656" priority="231" operator="containsText" text="Alta">
      <formula>NOT(ISERROR(SEARCH("Alta",U46)))</formula>
    </cfRule>
    <cfRule type="containsText" dxfId="655" priority="230" operator="containsText" text="Mayor">
      <formula>NOT(ISERROR(SEARCH("Mayor",U46)))</formula>
    </cfRule>
    <cfRule type="containsText" dxfId="654" priority="229" operator="containsText" text="Catastrófico">
      <formula>NOT(ISERROR(SEARCH("Catastrófico",U46)))</formula>
    </cfRule>
    <cfRule type="containsText" dxfId="653" priority="232" operator="containsText" text="Moderado">
      <formula>NOT(ISERROR(SEARCH("Moderado",U46)))</formula>
    </cfRule>
    <cfRule type="containsText" dxfId="652" priority="233" operator="containsText" text="Menor">
      <formula>NOT(ISERROR(SEARCH("Menor",U46)))</formula>
    </cfRule>
    <cfRule type="containsText" dxfId="651" priority="234" operator="containsText" text="Leve">
      <formula>NOT(ISERROR(SEARCH("Leve",U46)))</formula>
    </cfRule>
  </conditionalFormatting>
  <conditionalFormatting sqref="V10 V15 V18">
    <cfRule type="containsText" dxfId="650" priority="558" operator="containsText" text="Moderado">
      <formula>NOT(ISERROR(SEARCH("Moderado",V10)))</formula>
    </cfRule>
    <cfRule type="containsText" dxfId="649" priority="556" operator="containsText" text="Alto">
      <formula>NOT(ISERROR(SEARCH("Alto",V10)))</formula>
    </cfRule>
    <cfRule type="containsText" dxfId="648" priority="555" operator="containsText" text="Extremo">
      <formula>NOT(ISERROR(SEARCH("Extremo",V10)))</formula>
    </cfRule>
    <cfRule type="containsText" dxfId="647" priority="557" operator="containsText" text="Bajo">
      <formula>NOT(ISERROR(SEARCH("Bajo",V10)))</formula>
    </cfRule>
  </conditionalFormatting>
  <conditionalFormatting sqref="V21 V24">
    <cfRule type="containsText" dxfId="646" priority="522" operator="containsText" text="Extremo">
      <formula>NOT(ISERROR(SEARCH("Extremo",V21)))</formula>
    </cfRule>
    <cfRule type="containsText" dxfId="645" priority="523" operator="containsText" text="Alto">
      <formula>NOT(ISERROR(SEARCH("Alto",V21)))</formula>
    </cfRule>
    <cfRule type="containsText" dxfId="644" priority="524" operator="containsText" text="Bajo">
      <formula>NOT(ISERROR(SEARCH("Bajo",V21)))</formula>
    </cfRule>
    <cfRule type="containsText" dxfId="643" priority="525" operator="containsText" text="Moderado">
      <formula>NOT(ISERROR(SEARCH("Moderado",V21)))</formula>
    </cfRule>
  </conditionalFormatting>
  <conditionalFormatting sqref="V27">
    <cfRule type="containsText" dxfId="642" priority="132" operator="containsText" text="Moderado">
      <formula>NOT(ISERROR(SEARCH("Moderado",V27)))</formula>
    </cfRule>
    <cfRule type="containsText" dxfId="641" priority="131" operator="containsText" text="Bajo">
      <formula>NOT(ISERROR(SEARCH("Bajo",V27)))</formula>
    </cfRule>
    <cfRule type="containsText" dxfId="640" priority="130" operator="containsText" text="Alto">
      <formula>NOT(ISERROR(SEARCH("Alto",V27)))</formula>
    </cfRule>
    <cfRule type="containsText" dxfId="639" priority="129" operator="containsText" text="Extremo">
      <formula>NOT(ISERROR(SEARCH("Extremo",V27)))</formula>
    </cfRule>
  </conditionalFormatting>
  <conditionalFormatting sqref="V32">
    <cfRule type="containsText" dxfId="638" priority="97" operator="containsText" text="Extremo">
      <formula>NOT(ISERROR(SEARCH("Extremo",V32)))</formula>
    </cfRule>
    <cfRule type="containsText" dxfId="637" priority="98" operator="containsText" text="Alto">
      <formula>NOT(ISERROR(SEARCH("Alto",V32)))</formula>
    </cfRule>
    <cfRule type="containsText" dxfId="636" priority="99" operator="containsText" text="Bajo">
      <formula>NOT(ISERROR(SEARCH("Bajo",V32)))</formula>
    </cfRule>
    <cfRule type="containsText" dxfId="635" priority="100" operator="containsText" text="Moderado">
      <formula>NOT(ISERROR(SEARCH("Moderado",V32)))</formula>
    </cfRule>
  </conditionalFormatting>
  <conditionalFormatting sqref="V35">
    <cfRule type="containsText" dxfId="634" priority="65" operator="containsText" text="Extremo">
      <formula>NOT(ISERROR(SEARCH("Extremo",V35)))</formula>
    </cfRule>
    <cfRule type="containsText" dxfId="633" priority="68" operator="containsText" text="Moderado">
      <formula>NOT(ISERROR(SEARCH("Moderado",V35)))</formula>
    </cfRule>
    <cfRule type="containsText" dxfId="632" priority="67" operator="containsText" text="Bajo">
      <formula>NOT(ISERROR(SEARCH("Bajo",V35)))</formula>
    </cfRule>
    <cfRule type="containsText" dxfId="631" priority="66" operator="containsText" text="Alto">
      <formula>NOT(ISERROR(SEARCH("Alto",V35)))</formula>
    </cfRule>
  </conditionalFormatting>
  <conditionalFormatting sqref="V38">
    <cfRule type="containsText" dxfId="630" priority="36" operator="containsText" text="Moderado">
      <formula>NOT(ISERROR(SEARCH("Moderado",V38)))</formula>
    </cfRule>
    <cfRule type="containsText" dxfId="629" priority="35" operator="containsText" text="Bajo">
      <formula>NOT(ISERROR(SEARCH("Bajo",V38)))</formula>
    </cfRule>
    <cfRule type="containsText" dxfId="628" priority="34" operator="containsText" text="Alto">
      <formula>NOT(ISERROR(SEARCH("Alto",V38)))</formula>
    </cfRule>
    <cfRule type="containsText" dxfId="627" priority="33" operator="containsText" text="Extremo">
      <formula>NOT(ISERROR(SEARCH("Extremo",V38)))</formula>
    </cfRule>
  </conditionalFormatting>
  <conditionalFormatting sqref="V44">
    <cfRule type="containsText" dxfId="626" priority="2" operator="containsText" text="Alto">
      <formula>NOT(ISERROR(SEARCH("Alto",V44)))</formula>
    </cfRule>
    <cfRule type="containsText" dxfId="625" priority="1" operator="containsText" text="Extremo">
      <formula>NOT(ISERROR(SEARCH("Extremo",V44)))</formula>
    </cfRule>
    <cfRule type="containsText" dxfId="624" priority="4" operator="containsText" text="Moderado">
      <formula>NOT(ISERROR(SEARCH("Moderado",V44)))</formula>
    </cfRule>
    <cfRule type="containsText" dxfId="623" priority="3" operator="containsText" text="Bajo">
      <formula>NOT(ISERROR(SEARCH("Bajo",V44)))</formula>
    </cfRule>
  </conditionalFormatting>
  <conditionalFormatting sqref="V46 V51">
    <cfRule type="containsText" dxfId="622" priority="228" operator="containsText" text="Moderado">
      <formula>NOT(ISERROR(SEARCH("Moderado",V46)))</formula>
    </cfRule>
    <cfRule type="containsText" dxfId="621" priority="225" operator="containsText" text="Extremo">
      <formula>NOT(ISERROR(SEARCH("Extremo",V46)))</formula>
    </cfRule>
    <cfRule type="containsText" dxfId="620" priority="226" operator="containsText" text="Alto">
      <formula>NOT(ISERROR(SEARCH("Alto",V46)))</formula>
    </cfRule>
    <cfRule type="containsText" dxfId="619" priority="227" operator="containsText" text="Bajo">
      <formula>NOT(ISERROR(SEARCH("Bajo",V46)))</formula>
    </cfRule>
  </conditionalFormatting>
  <dataValidations count="2">
    <dataValidation allowBlank="1" showInputMessage="1" showErrorMessage="1" prompt="Enunciar cuál es el control" sqref="M10:M14 E21:E22 E49 E51:E52 E41 E24:E25 E38:E39 E27:E36 E43:E47 E10:E16" xr:uid="{00000000-0002-0000-0600-000000000000}"/>
    <dataValidation type="list" allowBlank="1" showInputMessage="1" showErrorMessage="1" sqref="N10:Q53 F10:I53"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17"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616" operator="containsText" id="{877E8953-578D-45F2-A4D3-A91A39387986}">
            <xm:f>NOT(ISERROR(SEARCH('8- Políticas de Administración '!$B$5,T10)))</xm:f>
            <xm:f>'8- Políticas de Administración '!$B$5</xm:f>
            <x14:dxf>
              <font>
                <color rgb="FF006100"/>
              </font>
              <fill>
                <patternFill>
                  <bgColor rgb="FFC6EFCE"/>
                </patternFill>
              </fill>
            </x14:dxf>
          </x14:cfRule>
          <xm:sqref>T10 T15 T18</xm:sqref>
        </x14:conditionalFormatting>
        <x14:conditionalFormatting xmlns:xm="http://schemas.microsoft.com/office/excel/2006/main">
          <x14:cfRule type="containsText" priority="552" operator="containsText" id="{4A5CB758-D53F-47C8-9384-058703BDD194}">
            <xm:f>NOT(ISERROR(SEARCH('8- Políticas de Administración '!$B$5,T21)))</xm:f>
            <xm:f>'8- Políticas de Administración '!$B$5</xm:f>
            <x14:dxf>
              <font>
                <color rgb="FF9C0006"/>
              </font>
              <fill>
                <patternFill>
                  <bgColor rgb="FFFFC7CE"/>
                </patternFill>
              </fill>
            </x14:dxf>
          </x14:cfRule>
          <x14:cfRule type="containsText" priority="551" operator="containsText" id="{1A93245F-2F6E-4286-B0B4-8AEBA7CD6C52}">
            <xm:f>NOT(ISERROR(SEARCH('8- Políticas de Administración '!$B$5,T21)))</xm:f>
            <xm:f>'8- Políticas de Administración '!$B$5</xm:f>
            <x14:dxf>
              <font>
                <color rgb="FF006100"/>
              </font>
              <fill>
                <patternFill>
                  <bgColor rgb="FFC6EFCE"/>
                </patternFill>
              </fill>
            </x14:dxf>
          </x14:cfRule>
          <xm:sqref>T21 T24</xm:sqref>
        </x14:conditionalFormatting>
        <x14:conditionalFormatting xmlns:xm="http://schemas.microsoft.com/office/excel/2006/main">
          <x14:cfRule type="containsText" priority="158" operator="containsText" id="{1449F7B0-3382-41A2-9E9F-CF6D98D8C0CD}">
            <xm:f>NOT(ISERROR(SEARCH('8- Políticas de Administración '!$B$5,T27)))</xm:f>
            <xm:f>'8- Políticas de Administración '!$B$5</xm:f>
            <x14:dxf>
              <font>
                <color rgb="FF9C0006"/>
              </font>
              <fill>
                <patternFill>
                  <bgColor rgb="FFFFC7CE"/>
                </patternFill>
              </fill>
            </x14:dxf>
          </x14:cfRule>
          <x14:cfRule type="containsText" priority="157" operator="containsText" id="{CBB9349A-A893-46CC-BD9E-DDB89A839ACC}">
            <xm:f>NOT(ISERROR(SEARCH('8- Políticas de Administración '!$B$5,T27)))</xm:f>
            <xm:f>'8- Políticas de Administración '!$B$5</xm:f>
            <x14:dxf>
              <font>
                <color rgb="FF006100"/>
              </font>
              <fill>
                <patternFill>
                  <bgColor rgb="FFC6EFCE"/>
                </patternFill>
              </fill>
            </x14:dxf>
          </x14:cfRule>
          <xm:sqref>T27</xm:sqref>
        </x14:conditionalFormatting>
        <x14:conditionalFormatting xmlns:xm="http://schemas.microsoft.com/office/excel/2006/main">
          <x14:cfRule type="containsText" priority="126" operator="containsText" id="{896022C0-0673-4569-84D8-2AD6290AF540}">
            <xm:f>NOT(ISERROR(SEARCH('8- Políticas de Administración '!$B$5,T32)))</xm:f>
            <xm:f>'8- Políticas de Administración '!$B$5</xm:f>
            <x14:dxf>
              <font>
                <color rgb="FF9C0006"/>
              </font>
              <fill>
                <patternFill>
                  <bgColor rgb="FFFFC7CE"/>
                </patternFill>
              </fill>
            </x14:dxf>
          </x14:cfRule>
          <x14:cfRule type="containsText" priority="125" operator="containsText" id="{79227D7A-30CF-46FE-8FE4-57461FDD0B33}">
            <xm:f>NOT(ISERROR(SEARCH('8- Políticas de Administración '!$B$5,T32)))</xm:f>
            <xm:f>'8- Políticas de Administración '!$B$5</xm:f>
            <x14:dxf>
              <font>
                <color rgb="FF006100"/>
              </font>
              <fill>
                <patternFill>
                  <bgColor rgb="FFC6EFCE"/>
                </patternFill>
              </fill>
            </x14:dxf>
          </x14:cfRule>
          <xm:sqref>T32</xm:sqref>
        </x14:conditionalFormatting>
        <x14:conditionalFormatting xmlns:xm="http://schemas.microsoft.com/office/excel/2006/main">
          <x14:cfRule type="containsText" priority="93" operator="containsText" id="{770D1D49-6FD7-4219-8BE7-A6C5EF96609C}">
            <xm:f>NOT(ISERROR(SEARCH('8- Políticas de Administración '!$B$5,T35)))</xm:f>
            <xm:f>'8- Políticas de Administración '!$B$5</xm:f>
            <x14:dxf>
              <font>
                <color rgb="FF006100"/>
              </font>
              <fill>
                <patternFill>
                  <bgColor rgb="FFC6EFCE"/>
                </patternFill>
              </fill>
            </x14:dxf>
          </x14:cfRule>
          <x14:cfRule type="containsText" priority="94" operator="containsText" id="{3494B625-5DFC-4516-8F19-94A1450A069A}">
            <xm:f>NOT(ISERROR(SEARCH('8- Políticas de Administración '!$B$5,T35)))</xm:f>
            <xm:f>'8- Políticas de Administración '!$B$5</xm:f>
            <x14:dxf>
              <font>
                <color rgb="FF9C0006"/>
              </font>
              <fill>
                <patternFill>
                  <bgColor rgb="FFFFC7CE"/>
                </patternFill>
              </fill>
            </x14:dxf>
          </x14:cfRule>
          <xm:sqref>T35</xm:sqref>
        </x14:conditionalFormatting>
        <x14:conditionalFormatting xmlns:xm="http://schemas.microsoft.com/office/excel/2006/main">
          <x14:cfRule type="containsText" priority="61" operator="containsText" id="{2DD482E0-10D2-480A-BD57-B132F5C3D9C2}">
            <xm:f>NOT(ISERROR(SEARCH('8- Políticas de Administración '!$B$5,T38)))</xm:f>
            <xm:f>'8- Políticas de Administración '!$B$5</xm:f>
            <x14:dxf>
              <font>
                <color rgb="FF006100"/>
              </font>
              <fill>
                <patternFill>
                  <bgColor rgb="FFC6EFCE"/>
                </patternFill>
              </fill>
            </x14:dxf>
          </x14:cfRule>
          <x14:cfRule type="containsText" priority="62" operator="containsText" id="{BA737447-4FF9-4070-B87F-2A77CA4AFE1B}">
            <xm:f>NOT(ISERROR(SEARCH('8- Políticas de Administración '!$B$5,T38)))</xm:f>
            <xm:f>'8- Políticas de Administración '!$B$5</xm:f>
            <x14:dxf>
              <font>
                <color rgb="FF9C0006"/>
              </font>
              <fill>
                <patternFill>
                  <bgColor rgb="FFFFC7CE"/>
                </patternFill>
              </fill>
            </x14:dxf>
          </x14:cfRule>
          <xm:sqref>T38</xm:sqref>
        </x14:conditionalFormatting>
        <x14:conditionalFormatting xmlns:xm="http://schemas.microsoft.com/office/excel/2006/main">
          <x14:cfRule type="containsText" priority="30" operator="containsText" id="{DC8B251B-0EC6-429E-A5A6-6CB2D71154BB}">
            <xm:f>NOT(ISERROR(SEARCH('8- Políticas de Administración '!$B$5,T44)))</xm:f>
            <xm:f>'8- Políticas de Administración '!$B$5</xm:f>
            <x14:dxf>
              <font>
                <color rgb="FF9C0006"/>
              </font>
              <fill>
                <patternFill>
                  <bgColor rgb="FFFFC7CE"/>
                </patternFill>
              </fill>
            </x14:dxf>
          </x14:cfRule>
          <x14:cfRule type="containsText" priority="29" operator="containsText" id="{6B217206-BD1E-425A-8DC5-612401A400C4}">
            <xm:f>NOT(ISERROR(SEARCH('8- Políticas de Administración '!$B$5,T44)))</xm:f>
            <xm:f>'8- Políticas de Administración '!$B$5</xm:f>
            <x14:dxf>
              <font>
                <color rgb="FF006100"/>
              </font>
              <fill>
                <patternFill>
                  <bgColor rgb="FFC6EFCE"/>
                </patternFill>
              </fill>
            </x14:dxf>
          </x14:cfRule>
          <xm:sqref>T44</xm:sqref>
        </x14:conditionalFormatting>
        <x14:conditionalFormatting xmlns:xm="http://schemas.microsoft.com/office/excel/2006/main">
          <x14:cfRule type="containsText" priority="254" operator="containsText" id="{E1816491-5B0E-453C-BD36-340B76976772}">
            <xm:f>NOT(ISERROR(SEARCH('8- Políticas de Administración '!$B$5,T46)))</xm:f>
            <xm:f>'8- Políticas de Administración '!$B$5</xm:f>
            <x14:dxf>
              <font>
                <color rgb="FF006100"/>
              </font>
              <fill>
                <patternFill>
                  <bgColor rgb="FFC6EFCE"/>
                </patternFill>
              </fill>
            </x14:dxf>
          </x14:cfRule>
          <x14:cfRule type="containsText" priority="255" operator="containsText" id="{66FA3BF6-7549-44AF-AAF6-35A85084CFF7}">
            <xm:f>NOT(ISERROR(SEARCH('8- Políticas de Administración '!$B$5,T46)))</xm:f>
            <xm:f>'8- Políticas de Administración '!$B$5</xm:f>
            <x14:dxf>
              <font>
                <color rgb="FF9C0006"/>
              </font>
              <fill>
                <patternFill>
                  <bgColor rgb="FFFFC7CE"/>
                </patternFill>
              </fill>
            </x14:dxf>
          </x14:cfRule>
          <xm:sqref>T46 T51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29"/>
  <sheetViews>
    <sheetView showGridLines="0" zoomScale="90" zoomScaleNormal="90" zoomScalePageLayoutView="70" workbookViewId="0">
      <selection activeCell="O101" sqref="O10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03"/>
      <c r="B1" s="503"/>
      <c r="C1" s="503"/>
      <c r="D1" s="503"/>
      <c r="E1" s="503"/>
      <c r="F1" s="502" t="s">
        <v>355</v>
      </c>
      <c r="G1" s="502"/>
      <c r="H1" s="502"/>
      <c r="I1" s="502"/>
      <c r="J1" s="502"/>
      <c r="K1" s="502"/>
      <c r="L1" s="502"/>
      <c r="M1" s="502"/>
      <c r="N1" s="502"/>
      <c r="O1" s="502"/>
      <c r="P1" s="502"/>
      <c r="Q1" s="502"/>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03"/>
      <c r="B2" s="503"/>
      <c r="C2" s="503"/>
      <c r="D2" s="503"/>
      <c r="E2" s="503"/>
      <c r="F2" s="502"/>
      <c r="G2" s="502"/>
      <c r="H2" s="502"/>
      <c r="I2" s="502"/>
      <c r="J2" s="502"/>
      <c r="K2" s="502"/>
      <c r="L2" s="502"/>
      <c r="M2" s="502"/>
      <c r="N2" s="502"/>
      <c r="O2" s="502"/>
      <c r="P2" s="502"/>
      <c r="Q2" s="502"/>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03"/>
      <c r="B3" s="503"/>
      <c r="C3" s="503"/>
      <c r="D3" s="503"/>
      <c r="E3" s="503"/>
      <c r="F3" s="502"/>
      <c r="G3" s="502"/>
      <c r="H3" s="502"/>
      <c r="I3" s="502"/>
      <c r="J3" s="502"/>
      <c r="K3" s="502"/>
      <c r="L3" s="502"/>
      <c r="M3" s="502"/>
      <c r="N3" s="502"/>
      <c r="O3" s="502"/>
      <c r="P3" s="502"/>
      <c r="Q3" s="502"/>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37" t="s">
        <v>269</v>
      </c>
      <c r="B4" s="437"/>
      <c r="C4" s="479" t="s">
        <v>7</v>
      </c>
      <c r="D4" s="479"/>
      <c r="E4" s="479"/>
      <c r="F4" s="479"/>
      <c r="G4" s="479"/>
      <c r="H4" s="479"/>
      <c r="I4" s="479"/>
      <c r="J4" s="479"/>
      <c r="K4" s="479"/>
      <c r="L4" s="479"/>
      <c r="M4" s="479"/>
      <c r="N4" s="479"/>
      <c r="O4" s="479"/>
      <c r="P4" s="479"/>
      <c r="Q4" s="479"/>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37" t="s">
        <v>270</v>
      </c>
      <c r="B5" s="437"/>
      <c r="C5" s="479" t="s">
        <v>38</v>
      </c>
      <c r="D5" s="479"/>
      <c r="E5" s="479"/>
      <c r="F5" s="479"/>
      <c r="G5" s="479"/>
      <c r="H5" s="479"/>
      <c r="I5" s="479"/>
      <c r="J5" s="479"/>
      <c r="K5" s="479"/>
      <c r="L5" s="479"/>
      <c r="M5" s="479"/>
      <c r="N5" s="479"/>
      <c r="O5" s="479"/>
      <c r="P5" s="479"/>
      <c r="Q5" s="479"/>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37" t="s">
        <v>271</v>
      </c>
      <c r="B6" s="437"/>
      <c r="C6" s="478" t="s">
        <v>332</v>
      </c>
      <c r="D6" s="478"/>
      <c r="E6" s="478"/>
      <c r="F6" s="478"/>
      <c r="G6" s="478"/>
      <c r="H6" s="478"/>
      <c r="I6" s="478"/>
      <c r="J6" s="478"/>
      <c r="K6" s="478"/>
      <c r="L6" s="478"/>
      <c r="M6" s="478"/>
      <c r="N6" s="478"/>
      <c r="O6" s="478"/>
      <c r="P6" s="478"/>
      <c r="Q6" s="478"/>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65" t="s">
        <v>356</v>
      </c>
      <c r="B7" s="465"/>
      <c r="C7" s="465"/>
      <c r="D7" s="465"/>
      <c r="E7" s="465"/>
      <c r="F7" s="465" t="s">
        <v>288</v>
      </c>
      <c r="G7" s="465"/>
      <c r="H7" s="465"/>
      <c r="I7" s="84"/>
      <c r="J7" s="427" t="s">
        <v>357</v>
      </c>
      <c r="K7" s="427"/>
      <c r="L7" s="427"/>
      <c r="M7" s="427"/>
      <c r="N7" s="428"/>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67" t="s">
        <v>278</v>
      </c>
      <c r="B8" s="468" t="s">
        <v>335</v>
      </c>
      <c r="C8" s="504" t="s">
        <v>280</v>
      </c>
      <c r="D8" s="506" t="s">
        <v>290</v>
      </c>
      <c r="E8" s="468" t="s">
        <v>274</v>
      </c>
      <c r="F8" s="498" t="s">
        <v>358</v>
      </c>
      <c r="G8" s="498" t="s">
        <v>359</v>
      </c>
      <c r="H8" s="498" t="s">
        <v>360</v>
      </c>
      <c r="I8" s="500"/>
      <c r="J8" s="498" t="s">
        <v>361</v>
      </c>
      <c r="K8" s="498" t="s">
        <v>362</v>
      </c>
      <c r="L8" s="498" t="s">
        <v>363</v>
      </c>
      <c r="M8" s="498" t="s">
        <v>364</v>
      </c>
      <c r="N8" s="498" t="s">
        <v>365</v>
      </c>
      <c r="O8" s="498" t="s">
        <v>366</v>
      </c>
      <c r="P8" s="498" t="s">
        <v>367</v>
      </c>
      <c r="Q8" s="498" t="s">
        <v>368</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38"/>
      <c r="B9" s="469"/>
      <c r="C9" s="505"/>
      <c r="D9" s="507"/>
      <c r="E9" s="469"/>
      <c r="F9" s="499"/>
      <c r="G9" s="499"/>
      <c r="H9" s="499"/>
      <c r="I9" s="501"/>
      <c r="J9" s="499"/>
      <c r="K9" s="499"/>
      <c r="L9" s="499"/>
      <c r="M9" s="499"/>
      <c r="N9" s="499"/>
      <c r="O9" s="499"/>
      <c r="P9" s="499"/>
      <c r="Q9" s="499"/>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05">
        <f>'5- Identificación de Riesgos'!A10</f>
        <v>1</v>
      </c>
      <c r="B10" s="377" t="str">
        <f>'5- Identificación de Riesgos'!B10</f>
        <v>Incumplimiento de las políticas de Gestión Documental establecidas para la Rama Judicial</v>
      </c>
      <c r="C10" s="371" t="str">
        <f>'5- Identificación de Riesgos'!C10</f>
        <v>Inadecuada protección, conservación,  o control sobre los documentos  que reposan en el Archivo de la Justicia Regional.</v>
      </c>
      <c r="D10" s="371" t="s">
        <v>298</v>
      </c>
      <c r="E10" s="167" t="str">
        <f>'5- Identificación de Riesgos'!D10</f>
        <v>1. No contar con los instrumentos y herramientas archivísticas necesarios para la Gestión Documental de la Rama Judicial.</v>
      </c>
      <c r="F10" s="385" t="str">
        <f>'5- Identificación de Riesgos'!H10</f>
        <v>Muy Baja - 1</v>
      </c>
      <c r="G10" s="371" t="str">
        <f>'5- Identificación de Riesgos'!M10</f>
        <v>Menor - 2</v>
      </c>
      <c r="H10" s="371" t="str">
        <f>'5- Identificación de Riesgos'!N10</f>
        <v>Bajo - 2</v>
      </c>
      <c r="I10" s="143"/>
      <c r="J10" s="488" t="str">
        <f>'6- Valoración Controles'!T10</f>
        <v>Muy Baja - 1</v>
      </c>
      <c r="K10" s="488" t="str">
        <f>'6- Valoración Controles'!U10</f>
        <v>Menor - 2</v>
      </c>
      <c r="L10" s="480" t="e">
        <f>AVERAGE(#REF!)</f>
        <v>#REF!</v>
      </c>
      <c r="M10" s="377" t="str">
        <f>'6- Valoración Controles'!V10</f>
        <v>Bajo - 2</v>
      </c>
      <c r="N10" s="377" t="s">
        <v>369</v>
      </c>
      <c r="O10" s="168"/>
      <c r="P10" s="168"/>
      <c r="Q10" s="169"/>
    </row>
    <row r="11" spans="1:269" ht="30">
      <c r="A11" s="406"/>
      <c r="B11" s="378"/>
      <c r="C11" s="372"/>
      <c r="D11" s="372"/>
      <c r="E11" s="170" t="str">
        <f>'5- Identificación de Riesgos'!D11</f>
        <v>2. Desconocimiento de la normatividad  vigente en materia de Gestión Documental.</v>
      </c>
      <c r="F11" s="386"/>
      <c r="G11" s="382"/>
      <c r="H11" s="372"/>
      <c r="I11" s="152"/>
      <c r="J11" s="489"/>
      <c r="K11" s="489"/>
      <c r="L11" s="481"/>
      <c r="M11" s="378"/>
      <c r="N11" s="378"/>
      <c r="O11" s="171"/>
      <c r="P11" s="171">
        <v>5</v>
      </c>
      <c r="Q11" s="172"/>
    </row>
    <row r="12" spans="1:269" ht="45">
      <c r="A12" s="406"/>
      <c r="B12" s="378"/>
      <c r="C12" s="372"/>
      <c r="D12" s="372"/>
      <c r="E12" s="170" t="str">
        <f>'5- Identificación de Riesgos'!D12</f>
        <v>3. Falta de claridad frente a aspectos metodológicos o procedimentales de la Gestión Documental.</v>
      </c>
      <c r="F12" s="386"/>
      <c r="G12" s="382"/>
      <c r="H12" s="372"/>
      <c r="I12" s="152"/>
      <c r="J12" s="489"/>
      <c r="K12" s="489"/>
      <c r="L12" s="481"/>
      <c r="M12" s="378"/>
      <c r="N12" s="378"/>
      <c r="O12" s="171"/>
      <c r="P12" s="171"/>
      <c r="Q12" s="172"/>
    </row>
    <row r="13" spans="1:269" ht="45">
      <c r="A13" s="406"/>
      <c r="B13" s="378"/>
      <c r="C13" s="372"/>
      <c r="D13" s="372"/>
      <c r="E13" s="170" t="str">
        <f>'5- Identificación de Riesgos'!D13</f>
        <v>4. Insuficiente recurso humano para la Coordinación del Sistema de Gestión Documental.</v>
      </c>
      <c r="F13" s="386"/>
      <c r="G13" s="382"/>
      <c r="H13" s="372"/>
      <c r="I13" s="152"/>
      <c r="J13" s="489"/>
      <c r="K13" s="489"/>
      <c r="L13" s="481"/>
      <c r="M13" s="378"/>
      <c r="N13" s="378"/>
      <c r="O13" s="171"/>
      <c r="P13" s="171"/>
      <c r="Q13" s="172"/>
    </row>
    <row r="14" spans="1:269" ht="45">
      <c r="A14" s="406"/>
      <c r="B14" s="378"/>
      <c r="C14" s="372"/>
      <c r="D14" s="372"/>
      <c r="E14" s="170" t="str">
        <f>'5- Identificación de Riesgos'!D14</f>
        <v>5. Inadecuada transferencia de los documentos remitidos por los Despachos Judiciales</v>
      </c>
      <c r="F14" s="386"/>
      <c r="G14" s="382"/>
      <c r="H14" s="372"/>
      <c r="I14" s="152"/>
      <c r="J14" s="489"/>
      <c r="K14" s="489"/>
      <c r="L14" s="481"/>
      <c r="M14" s="378"/>
      <c r="N14" s="378"/>
      <c r="O14" s="171"/>
      <c r="P14" s="171"/>
      <c r="Q14" s="172"/>
    </row>
    <row r="15" spans="1:269">
      <c r="A15" s="406"/>
      <c r="B15" s="378"/>
      <c r="C15" s="372"/>
      <c r="D15" s="372"/>
      <c r="E15" s="170" t="e">
        <f>'5- Identificación de Riesgos'!#REF!</f>
        <v>#REF!</v>
      </c>
      <c r="F15" s="386"/>
      <c r="G15" s="382"/>
      <c r="H15" s="372"/>
      <c r="I15" s="152"/>
      <c r="J15" s="489"/>
      <c r="K15" s="489"/>
      <c r="L15" s="481"/>
      <c r="M15" s="378"/>
      <c r="N15" s="378"/>
      <c r="O15" s="171"/>
      <c r="P15" s="171"/>
      <c r="Q15" s="172"/>
    </row>
    <row r="16" spans="1:269">
      <c r="A16" s="406"/>
      <c r="B16" s="378"/>
      <c r="C16" s="372"/>
      <c r="D16" s="372"/>
      <c r="E16" s="170" t="e">
        <f>'5- Identificación de Riesgos'!#REF!</f>
        <v>#REF!</v>
      </c>
      <c r="F16" s="386"/>
      <c r="G16" s="382"/>
      <c r="H16" s="372"/>
      <c r="I16" s="152"/>
      <c r="J16" s="489"/>
      <c r="K16" s="489"/>
      <c r="L16" s="481"/>
      <c r="M16" s="378"/>
      <c r="N16" s="378"/>
      <c r="O16" s="171"/>
      <c r="P16" s="171"/>
      <c r="Q16" s="172"/>
    </row>
    <row r="17" spans="1:17">
      <c r="A17" s="406"/>
      <c r="B17" s="378"/>
      <c r="C17" s="372"/>
      <c r="D17" s="372"/>
      <c r="E17" s="170" t="e">
        <f>'5- Identificación de Riesgos'!#REF!</f>
        <v>#REF!</v>
      </c>
      <c r="F17" s="386"/>
      <c r="G17" s="382"/>
      <c r="H17" s="372"/>
      <c r="I17" s="152"/>
      <c r="J17" s="489"/>
      <c r="K17" s="489"/>
      <c r="L17" s="481"/>
      <c r="M17" s="378"/>
      <c r="N17" s="378"/>
      <c r="O17" s="171"/>
      <c r="P17" s="171"/>
      <c r="Q17" s="172"/>
    </row>
    <row r="18" spans="1:17">
      <c r="A18" s="406"/>
      <c r="B18" s="378"/>
      <c r="C18" s="372"/>
      <c r="D18" s="372"/>
      <c r="E18" s="170" t="e">
        <f>'5- Identificación de Riesgos'!#REF!</f>
        <v>#REF!</v>
      </c>
      <c r="F18" s="386"/>
      <c r="G18" s="382"/>
      <c r="H18" s="372"/>
      <c r="I18" s="152"/>
      <c r="J18" s="489"/>
      <c r="K18" s="489"/>
      <c r="L18" s="481"/>
      <c r="M18" s="378"/>
      <c r="N18" s="378"/>
      <c r="O18" s="171"/>
      <c r="P18" s="171"/>
      <c r="Q18" s="172"/>
    </row>
    <row r="19" spans="1:17" ht="15.75" thickBot="1">
      <c r="A19" s="484"/>
      <c r="B19" s="483"/>
      <c r="C19" s="485"/>
      <c r="D19" s="485"/>
      <c r="E19" s="237" t="e">
        <f>'5- Identificación de Riesgos'!#REF!</f>
        <v>#REF!</v>
      </c>
      <c r="F19" s="486"/>
      <c r="G19" s="487"/>
      <c r="H19" s="485"/>
      <c r="I19" s="181"/>
      <c r="J19" s="490"/>
      <c r="K19" s="490"/>
      <c r="L19" s="482"/>
      <c r="M19" s="483"/>
      <c r="N19" s="483"/>
      <c r="O19" s="173"/>
      <c r="P19" s="173"/>
      <c r="Q19" s="174"/>
    </row>
    <row r="20" spans="1:17" ht="30">
      <c r="A20" s="405">
        <f>'5- Identificación de Riesgos'!A15</f>
        <v>2</v>
      </c>
      <c r="B20" s="377" t="str">
        <f>'5- Identificación de Riesgos'!B15</f>
        <v>Pérdida o deterioro de documentos que reposan en custodia en el Archivo de la Justicia Regional.</v>
      </c>
      <c r="C20" s="371" t="str">
        <f>'5- Identificación de Riesgos'!C15</f>
        <v>Que desaparezcan documentos en poder del archivo o que la información que contienen no  se pueda recuperar por deterioro de los mismos</v>
      </c>
      <c r="D20" s="371" t="s">
        <v>298</v>
      </c>
      <c r="E20" s="167" t="str">
        <f>'5- Identificación de Riesgos'!D15</f>
        <v>1. Falta de aplicación de las políticas de archivo establecidas por la institución.</v>
      </c>
      <c r="F20" s="385" t="str">
        <f>'5- Identificación de Riesgos'!H15</f>
        <v>Alta - 4</v>
      </c>
      <c r="G20" s="371" t="str">
        <f>'5- Identificación de Riesgos'!M15</f>
        <v>Leve - 1</v>
      </c>
      <c r="H20" s="371" t="str">
        <f>'5- Identificación de Riesgos'!N15</f>
        <v>Moderado - 4</v>
      </c>
      <c r="I20" s="143"/>
      <c r="J20" s="488" t="str">
        <f>'6- Valoración Controles'!T15</f>
        <v>Alta - 4</v>
      </c>
      <c r="K20" s="488" t="str">
        <f>'6- Valoración Controles'!U15</f>
        <v>Leve - 1</v>
      </c>
      <c r="L20" s="480" t="e">
        <f>AVERAGE(#REF!)</f>
        <v>#REF!</v>
      </c>
      <c r="M20" s="377" t="str">
        <f>'6- Valoración Controles'!V15</f>
        <v>Moderado - 4</v>
      </c>
      <c r="N20" s="377" t="s">
        <v>369</v>
      </c>
      <c r="O20" s="168"/>
      <c r="P20" s="168"/>
      <c r="Q20" s="169"/>
    </row>
    <row r="21" spans="1:17" ht="30">
      <c r="A21" s="406"/>
      <c r="B21" s="378"/>
      <c r="C21" s="372"/>
      <c r="D21" s="372"/>
      <c r="E21" s="170" t="str">
        <f>'5- Identificación de Riesgos'!D16</f>
        <v>2. Falta de copias o medios de respaldo de la información.</v>
      </c>
      <c r="F21" s="386"/>
      <c r="G21" s="382"/>
      <c r="H21" s="372"/>
      <c r="I21" s="152"/>
      <c r="J21" s="489"/>
      <c r="K21" s="489"/>
      <c r="L21" s="481"/>
      <c r="M21" s="378"/>
      <c r="N21" s="378"/>
      <c r="O21" s="171"/>
      <c r="P21" s="171"/>
      <c r="Q21" s="172"/>
    </row>
    <row r="22" spans="1:17" ht="45">
      <c r="A22" s="406"/>
      <c r="B22" s="378"/>
      <c r="C22" s="372"/>
      <c r="D22" s="372"/>
      <c r="E22" s="170" t="str">
        <f>'5- Identificación de Riesgos'!D17</f>
        <v>3. Insuficiente control de los documentos que se retiran del archivo para consulta o préstamo.</v>
      </c>
      <c r="F22" s="386"/>
      <c r="G22" s="382"/>
      <c r="H22" s="372"/>
      <c r="I22" s="152"/>
      <c r="J22" s="489"/>
      <c r="K22" s="489"/>
      <c r="L22" s="481"/>
      <c r="M22" s="378"/>
      <c r="N22" s="378"/>
      <c r="O22" s="171"/>
      <c r="P22" s="171"/>
      <c r="Q22" s="172"/>
    </row>
    <row r="23" spans="1:17">
      <c r="A23" s="406"/>
      <c r="B23" s="378"/>
      <c r="C23" s="372"/>
      <c r="D23" s="372"/>
      <c r="E23" s="170" t="e">
        <f>'5- Identificación de Riesgos'!#REF!</f>
        <v>#REF!</v>
      </c>
      <c r="F23" s="386"/>
      <c r="G23" s="382"/>
      <c r="H23" s="372"/>
      <c r="I23" s="152"/>
      <c r="J23" s="489"/>
      <c r="K23" s="489"/>
      <c r="L23" s="481"/>
      <c r="M23" s="378"/>
      <c r="N23" s="378"/>
      <c r="O23" s="171"/>
      <c r="P23" s="171"/>
      <c r="Q23" s="172"/>
    </row>
    <row r="24" spans="1:17">
      <c r="A24" s="406"/>
      <c r="B24" s="378"/>
      <c r="C24" s="372"/>
      <c r="D24" s="372"/>
      <c r="E24" s="170" t="e">
        <f>'5- Identificación de Riesgos'!#REF!</f>
        <v>#REF!</v>
      </c>
      <c r="F24" s="386"/>
      <c r="G24" s="382"/>
      <c r="H24" s="372"/>
      <c r="I24" s="152"/>
      <c r="J24" s="489"/>
      <c r="K24" s="489"/>
      <c r="L24" s="481"/>
      <c r="M24" s="378"/>
      <c r="N24" s="378"/>
      <c r="O24" s="171"/>
      <c r="P24" s="171"/>
      <c r="Q24" s="172"/>
    </row>
    <row r="25" spans="1:17">
      <c r="A25" s="406"/>
      <c r="B25" s="378"/>
      <c r="C25" s="372"/>
      <c r="D25" s="372"/>
      <c r="E25" s="170" t="e">
        <f>'5- Identificación de Riesgos'!#REF!</f>
        <v>#REF!</v>
      </c>
      <c r="F25" s="386"/>
      <c r="G25" s="382"/>
      <c r="H25" s="372"/>
      <c r="I25" s="152"/>
      <c r="J25" s="489"/>
      <c r="K25" s="489"/>
      <c r="L25" s="481"/>
      <c r="M25" s="378"/>
      <c r="N25" s="378"/>
      <c r="O25" s="171"/>
      <c r="P25" s="171"/>
      <c r="Q25" s="172"/>
    </row>
    <row r="26" spans="1:17">
      <c r="A26" s="406"/>
      <c r="B26" s="378"/>
      <c r="C26" s="372"/>
      <c r="D26" s="372"/>
      <c r="E26" s="170" t="e">
        <f>'5- Identificación de Riesgos'!#REF!</f>
        <v>#REF!</v>
      </c>
      <c r="F26" s="386"/>
      <c r="G26" s="382"/>
      <c r="H26" s="372"/>
      <c r="I26" s="152"/>
      <c r="J26" s="489"/>
      <c r="K26" s="489"/>
      <c r="L26" s="481"/>
      <c r="M26" s="378"/>
      <c r="N26" s="378"/>
      <c r="O26" s="171"/>
      <c r="P26" s="171"/>
      <c r="Q26" s="172"/>
    </row>
    <row r="27" spans="1:17">
      <c r="A27" s="406"/>
      <c r="B27" s="378"/>
      <c r="C27" s="372"/>
      <c r="D27" s="372"/>
      <c r="E27" s="170" t="e">
        <f>'5- Identificación de Riesgos'!#REF!</f>
        <v>#REF!</v>
      </c>
      <c r="F27" s="386"/>
      <c r="G27" s="382"/>
      <c r="H27" s="372"/>
      <c r="I27" s="152"/>
      <c r="J27" s="489"/>
      <c r="K27" s="489"/>
      <c r="L27" s="481"/>
      <c r="M27" s="378"/>
      <c r="N27" s="378"/>
      <c r="O27" s="171"/>
      <c r="P27" s="171"/>
      <c r="Q27" s="172"/>
    </row>
    <row r="28" spans="1:17">
      <c r="A28" s="406"/>
      <c r="B28" s="378"/>
      <c r="C28" s="372"/>
      <c r="D28" s="372"/>
      <c r="E28" s="170" t="e">
        <f>'5- Identificación de Riesgos'!#REF!</f>
        <v>#REF!</v>
      </c>
      <c r="F28" s="386"/>
      <c r="G28" s="382"/>
      <c r="H28" s="372"/>
      <c r="I28" s="152"/>
      <c r="J28" s="489"/>
      <c r="K28" s="489"/>
      <c r="L28" s="481"/>
      <c r="M28" s="378"/>
      <c r="N28" s="378"/>
      <c r="O28" s="171"/>
      <c r="P28" s="171"/>
      <c r="Q28" s="172"/>
    </row>
    <row r="29" spans="1:17" ht="15.75" thickBot="1">
      <c r="A29" s="484"/>
      <c r="B29" s="483"/>
      <c r="C29" s="485"/>
      <c r="D29" s="485"/>
      <c r="E29" s="237" t="e">
        <f>'5- Identificación de Riesgos'!#REF!</f>
        <v>#REF!</v>
      </c>
      <c r="F29" s="486"/>
      <c r="G29" s="487"/>
      <c r="H29" s="485"/>
      <c r="I29" s="181"/>
      <c r="J29" s="490"/>
      <c r="K29" s="490"/>
      <c r="L29" s="482"/>
      <c r="M29" s="483"/>
      <c r="N29" s="483"/>
      <c r="O29" s="173"/>
      <c r="P29" s="173"/>
      <c r="Q29" s="174"/>
    </row>
    <row r="30" spans="1:17">
      <c r="A30" s="405">
        <f>'5- Identificación de Riesgos'!A18</f>
        <v>3</v>
      </c>
      <c r="B30" s="377" t="str">
        <f>'5- Identificación de Riesgos'!B18</f>
        <v>Pérdida o no entrega de comunicaciones oficiales, generadas a través de SIGOBius.</v>
      </c>
      <c r="C30" s="371" t="str">
        <f>'5- Identificación de Riesgos'!C18</f>
        <v>Las comunicaciones oficiales recibidas o enviadas no lleguen al destinatario final</v>
      </c>
      <c r="D30" s="371" t="s">
        <v>298</v>
      </c>
      <c r="E30" s="167" t="str">
        <f>'5- Identificación de Riesgos'!D18</f>
        <v>1. Uso inadecuado del sistema.</v>
      </c>
      <c r="F30" s="385" t="str">
        <f>'5- Identificación de Riesgos'!H18</f>
        <v>Baja - 2</v>
      </c>
      <c r="G30" s="371" t="str">
        <f>'5- Identificación de Riesgos'!M18</f>
        <v>Leve - 1</v>
      </c>
      <c r="H30" s="371" t="str">
        <f>'5- Identificación de Riesgos'!N18</f>
        <v>Bajo - 2</v>
      </c>
      <c r="I30" s="143"/>
      <c r="J30" s="488" t="str">
        <f>'6- Valoración Controles'!T18</f>
        <v>Baja - 2</v>
      </c>
      <c r="K30" s="488" t="str">
        <f>'6- Valoración Controles'!U18</f>
        <v>Leve - 1</v>
      </c>
      <c r="L30" s="480" t="e">
        <f>AVERAGE(#REF!)</f>
        <v>#REF!</v>
      </c>
      <c r="M30" s="377" t="str">
        <f>'6- Valoración Controles'!V18</f>
        <v>Bajo - 2</v>
      </c>
      <c r="N30" s="377" t="s">
        <v>369</v>
      </c>
      <c r="O30" s="262"/>
      <c r="P30" s="262"/>
      <c r="Q30" s="263"/>
    </row>
    <row r="31" spans="1:17" ht="30">
      <c r="A31" s="406"/>
      <c r="B31" s="378"/>
      <c r="C31" s="372"/>
      <c r="D31" s="372"/>
      <c r="E31" s="170" t="str">
        <f>'5- Identificación de Riesgos'!D19</f>
        <v>2. Dificultad de acceso al sistema por fallas técnicas.</v>
      </c>
      <c r="F31" s="386"/>
      <c r="G31" s="382"/>
      <c r="H31" s="372"/>
      <c r="I31" s="152"/>
      <c r="J31" s="489"/>
      <c r="K31" s="489"/>
      <c r="L31" s="481"/>
      <c r="M31" s="378"/>
      <c r="N31" s="378"/>
      <c r="O31" s="262"/>
      <c r="P31" s="262"/>
      <c r="Q31" s="263"/>
    </row>
    <row r="32" spans="1:17">
      <c r="A32" s="406"/>
      <c r="B32" s="378"/>
      <c r="C32" s="372"/>
      <c r="D32" s="372"/>
      <c r="E32" s="170" t="str">
        <f>'5- Identificación de Riesgos'!D20</f>
        <v>3. Fallas en las plataformas tecnológicas.</v>
      </c>
      <c r="F32" s="386"/>
      <c r="G32" s="382"/>
      <c r="H32" s="372"/>
      <c r="I32" s="152"/>
      <c r="J32" s="489"/>
      <c r="K32" s="489"/>
      <c r="L32" s="481"/>
      <c r="M32" s="378"/>
      <c r="N32" s="378"/>
      <c r="O32" s="262"/>
      <c r="P32" s="262"/>
      <c r="Q32" s="263"/>
    </row>
    <row r="33" spans="1:17">
      <c r="A33" s="406"/>
      <c r="B33" s="378"/>
      <c r="C33" s="372"/>
      <c r="D33" s="372"/>
      <c r="E33" s="170" t="e">
        <f>'5- Identificación de Riesgos'!#REF!</f>
        <v>#REF!</v>
      </c>
      <c r="F33" s="386"/>
      <c r="G33" s="382"/>
      <c r="H33" s="372"/>
      <c r="I33" s="152"/>
      <c r="J33" s="489"/>
      <c r="K33" s="489"/>
      <c r="L33" s="481"/>
      <c r="M33" s="378"/>
      <c r="N33" s="378"/>
      <c r="O33" s="262"/>
      <c r="P33" s="262"/>
      <c r="Q33" s="263"/>
    </row>
    <row r="34" spans="1:17">
      <c r="A34" s="406"/>
      <c r="B34" s="378"/>
      <c r="C34" s="372"/>
      <c r="D34" s="372"/>
      <c r="E34" s="170" t="e">
        <f>'5- Identificación de Riesgos'!#REF!</f>
        <v>#REF!</v>
      </c>
      <c r="F34" s="386"/>
      <c r="G34" s="382"/>
      <c r="H34" s="372"/>
      <c r="I34" s="152"/>
      <c r="J34" s="489"/>
      <c r="K34" s="489"/>
      <c r="L34" s="481"/>
      <c r="M34" s="378"/>
      <c r="N34" s="378"/>
      <c r="O34" s="262"/>
      <c r="P34" s="262"/>
      <c r="Q34" s="263"/>
    </row>
    <row r="35" spans="1:17">
      <c r="A35" s="406"/>
      <c r="B35" s="378"/>
      <c r="C35" s="372"/>
      <c r="D35" s="372"/>
      <c r="E35" s="170" t="e">
        <f>'5- Identificación de Riesgos'!#REF!</f>
        <v>#REF!</v>
      </c>
      <c r="F35" s="386"/>
      <c r="G35" s="382"/>
      <c r="H35" s="372"/>
      <c r="I35" s="152"/>
      <c r="J35" s="489"/>
      <c r="K35" s="489"/>
      <c r="L35" s="481"/>
      <c r="M35" s="378"/>
      <c r="N35" s="378"/>
      <c r="O35" s="262"/>
      <c r="P35" s="262"/>
      <c r="Q35" s="263"/>
    </row>
    <row r="36" spans="1:17">
      <c r="A36" s="406"/>
      <c r="B36" s="378"/>
      <c r="C36" s="372"/>
      <c r="D36" s="372"/>
      <c r="E36" s="170" t="e">
        <f>'5- Identificación de Riesgos'!#REF!</f>
        <v>#REF!</v>
      </c>
      <c r="F36" s="386"/>
      <c r="G36" s="382"/>
      <c r="H36" s="372"/>
      <c r="I36" s="152"/>
      <c r="J36" s="489"/>
      <c r="K36" s="489"/>
      <c r="L36" s="481"/>
      <c r="M36" s="378"/>
      <c r="N36" s="378"/>
      <c r="O36" s="262"/>
      <c r="P36" s="262"/>
      <c r="Q36" s="263"/>
    </row>
    <row r="37" spans="1:17">
      <c r="A37" s="406"/>
      <c r="B37" s="378"/>
      <c r="C37" s="372"/>
      <c r="D37" s="372"/>
      <c r="E37" s="170" t="e">
        <f>'5- Identificación de Riesgos'!#REF!</f>
        <v>#REF!</v>
      </c>
      <c r="F37" s="386"/>
      <c r="G37" s="382"/>
      <c r="H37" s="372"/>
      <c r="I37" s="152"/>
      <c r="J37" s="489"/>
      <c r="K37" s="489"/>
      <c r="L37" s="481"/>
      <c r="M37" s="378"/>
      <c r="N37" s="378"/>
      <c r="O37" s="262"/>
      <c r="P37" s="262"/>
      <c r="Q37" s="263"/>
    </row>
    <row r="38" spans="1:17">
      <c r="A38" s="406"/>
      <c r="B38" s="378"/>
      <c r="C38" s="372"/>
      <c r="D38" s="372"/>
      <c r="E38" s="170" t="e">
        <f>'5- Identificación de Riesgos'!#REF!</f>
        <v>#REF!</v>
      </c>
      <c r="F38" s="386"/>
      <c r="G38" s="382"/>
      <c r="H38" s="372"/>
      <c r="I38" s="152"/>
      <c r="J38" s="489"/>
      <c r="K38" s="489"/>
      <c r="L38" s="481"/>
      <c r="M38" s="378"/>
      <c r="N38" s="378"/>
      <c r="O38" s="262"/>
      <c r="P38" s="262"/>
      <c r="Q38" s="263"/>
    </row>
    <row r="39" spans="1:17" ht="15.75" thickBot="1">
      <c r="A39" s="484"/>
      <c r="B39" s="483"/>
      <c r="C39" s="485"/>
      <c r="D39" s="485"/>
      <c r="E39" s="237" t="e">
        <f>'5- Identificación de Riesgos'!#REF!</f>
        <v>#REF!</v>
      </c>
      <c r="F39" s="486"/>
      <c r="G39" s="487"/>
      <c r="H39" s="485"/>
      <c r="I39" s="181"/>
      <c r="J39" s="490"/>
      <c r="K39" s="490"/>
      <c r="L39" s="482"/>
      <c r="M39" s="483"/>
      <c r="N39" s="483"/>
      <c r="O39" s="262"/>
      <c r="P39" s="262"/>
      <c r="Q39" s="263"/>
    </row>
    <row r="40" spans="1:17" ht="30">
      <c r="A40" s="405">
        <f>'5- Identificación de Riesgos'!A21</f>
        <v>4</v>
      </c>
      <c r="B40" s="377" t="str">
        <f>'5- Identificación de Riesgos'!B21</f>
        <v>Demora en el reparto y remisión de demandas allegadas a la Oficina Judicial de Tunja y las de apoyo de Sogamoso, Duitama, Santa Rosa y Yopal, según corresponda a los despachos Judiciales.</v>
      </c>
      <c r="C40" s="371" t="str">
        <f>'5- Identificación de Riesgos'!C21</f>
        <v>las demandas allegadas no se reparten o se reparten tardíamente</v>
      </c>
      <c r="D40" s="371" t="s">
        <v>298</v>
      </c>
      <c r="E40" s="167" t="str">
        <f>'5- Identificación de Riesgos'!D21</f>
        <v>1. Falta de capacitación y seguimiento a los empleados asignados.</v>
      </c>
      <c r="F40" s="385" t="str">
        <f>'5- Identificación de Riesgos'!H21</f>
        <v>Muy Baja - 1</v>
      </c>
      <c r="G40" s="371" t="str">
        <f>'5- Identificación de Riesgos'!M21</f>
        <v>Leve - 1</v>
      </c>
      <c r="H40" s="371" t="str">
        <f>'5- Identificación de Riesgos'!N21</f>
        <v>Bajo - 1</v>
      </c>
      <c r="I40" s="143"/>
      <c r="J40" s="488" t="str">
        <f>'6- Valoración Controles'!T21</f>
        <v>Muy Baja - 1</v>
      </c>
      <c r="K40" s="488" t="str">
        <f>'6- Valoración Controles'!U21</f>
        <v>Leve - 1</v>
      </c>
      <c r="L40" s="480" t="e">
        <f>AVERAGE(#REF!)</f>
        <v>#REF!</v>
      </c>
      <c r="M40" s="377" t="str">
        <f>'6- Valoración Controles'!V21</f>
        <v>Bajo - 1</v>
      </c>
      <c r="N40" s="377" t="s">
        <v>369</v>
      </c>
      <c r="O40" s="168"/>
      <c r="P40" s="168"/>
      <c r="Q40" s="169"/>
    </row>
    <row r="41" spans="1:17" ht="45">
      <c r="A41" s="406"/>
      <c r="B41" s="378"/>
      <c r="C41" s="372"/>
      <c r="D41" s="372"/>
      <c r="E41" s="170" t="str">
        <f>'5- Identificación de Riesgos'!D22</f>
        <v>2. Alto volumen de solicitudes allegadas e insuficiencia de personal o recursos tecnológicos para atenderlas.</v>
      </c>
      <c r="F41" s="386"/>
      <c r="G41" s="382"/>
      <c r="H41" s="372"/>
      <c r="I41" s="152"/>
      <c r="J41" s="489"/>
      <c r="K41" s="489"/>
      <c r="L41" s="481"/>
      <c r="M41" s="378"/>
      <c r="N41" s="378"/>
      <c r="O41" s="171"/>
      <c r="P41" s="171"/>
      <c r="Q41" s="172"/>
    </row>
    <row r="42" spans="1:17">
      <c r="A42" s="406"/>
      <c r="B42" s="378"/>
      <c r="C42" s="372"/>
      <c r="D42" s="372"/>
      <c r="E42" s="170" t="str">
        <f>'5- Identificación de Riesgos'!D23</f>
        <v>3. Fallas en las plataformas tecnológicas.</v>
      </c>
      <c r="F42" s="386"/>
      <c r="G42" s="382"/>
      <c r="H42" s="372"/>
      <c r="I42" s="152"/>
      <c r="J42" s="489"/>
      <c r="K42" s="489"/>
      <c r="L42" s="481"/>
      <c r="M42" s="378"/>
      <c r="N42" s="378"/>
      <c r="O42" s="171"/>
      <c r="P42" s="171"/>
      <c r="Q42" s="172"/>
    </row>
    <row r="43" spans="1:17">
      <c r="A43" s="406"/>
      <c r="B43" s="378"/>
      <c r="C43" s="372"/>
      <c r="D43" s="372"/>
      <c r="E43" s="170" t="e">
        <f>'5- Identificación de Riesgos'!#REF!</f>
        <v>#REF!</v>
      </c>
      <c r="F43" s="386"/>
      <c r="G43" s="382"/>
      <c r="H43" s="372"/>
      <c r="I43" s="152"/>
      <c r="J43" s="489"/>
      <c r="K43" s="489"/>
      <c r="L43" s="481"/>
      <c r="M43" s="378"/>
      <c r="N43" s="378"/>
      <c r="O43" s="171"/>
      <c r="P43" s="171"/>
      <c r="Q43" s="172"/>
    </row>
    <row r="44" spans="1:17">
      <c r="A44" s="406"/>
      <c r="B44" s="378"/>
      <c r="C44" s="372"/>
      <c r="D44" s="372"/>
      <c r="E44" s="170" t="e">
        <f>'5- Identificación de Riesgos'!#REF!</f>
        <v>#REF!</v>
      </c>
      <c r="F44" s="386"/>
      <c r="G44" s="382"/>
      <c r="H44" s="372"/>
      <c r="I44" s="152"/>
      <c r="J44" s="489"/>
      <c r="K44" s="489"/>
      <c r="L44" s="481"/>
      <c r="M44" s="378"/>
      <c r="N44" s="378"/>
      <c r="O44" s="171"/>
      <c r="P44" s="171"/>
      <c r="Q44" s="172"/>
    </row>
    <row r="45" spans="1:17">
      <c r="A45" s="406"/>
      <c r="B45" s="378"/>
      <c r="C45" s="372"/>
      <c r="D45" s="372"/>
      <c r="E45" s="170" t="e">
        <f>'5- Identificación de Riesgos'!#REF!</f>
        <v>#REF!</v>
      </c>
      <c r="F45" s="386"/>
      <c r="G45" s="382"/>
      <c r="H45" s="372"/>
      <c r="I45" s="152"/>
      <c r="J45" s="489"/>
      <c r="K45" s="489"/>
      <c r="L45" s="481"/>
      <c r="M45" s="378"/>
      <c r="N45" s="378"/>
      <c r="O45" s="171"/>
      <c r="P45" s="171"/>
      <c r="Q45" s="172"/>
    </row>
    <row r="46" spans="1:17">
      <c r="A46" s="406"/>
      <c r="B46" s="378"/>
      <c r="C46" s="372"/>
      <c r="D46" s="372"/>
      <c r="E46" s="170" t="e">
        <f>'5- Identificación de Riesgos'!#REF!</f>
        <v>#REF!</v>
      </c>
      <c r="F46" s="386"/>
      <c r="G46" s="382"/>
      <c r="H46" s="372"/>
      <c r="I46" s="152"/>
      <c r="J46" s="489"/>
      <c r="K46" s="489"/>
      <c r="L46" s="481"/>
      <c r="M46" s="378"/>
      <c r="N46" s="378"/>
      <c r="O46" s="171"/>
      <c r="P46" s="171"/>
      <c r="Q46" s="172"/>
    </row>
    <row r="47" spans="1:17">
      <c r="A47" s="406"/>
      <c r="B47" s="378"/>
      <c r="C47" s="372"/>
      <c r="D47" s="372"/>
      <c r="E47" s="170" t="e">
        <f>'5- Identificación de Riesgos'!#REF!</f>
        <v>#REF!</v>
      </c>
      <c r="F47" s="386"/>
      <c r="G47" s="382"/>
      <c r="H47" s="372"/>
      <c r="I47" s="152"/>
      <c r="J47" s="489"/>
      <c r="K47" s="489"/>
      <c r="L47" s="481"/>
      <c r="M47" s="378"/>
      <c r="N47" s="378"/>
      <c r="O47" s="171"/>
      <c r="P47" s="171"/>
      <c r="Q47" s="172"/>
    </row>
    <row r="48" spans="1:17">
      <c r="A48" s="406"/>
      <c r="B48" s="378"/>
      <c r="C48" s="372"/>
      <c r="D48" s="372"/>
      <c r="E48" s="170" t="e">
        <f>'5- Identificación de Riesgos'!#REF!</f>
        <v>#REF!</v>
      </c>
      <c r="F48" s="386"/>
      <c r="G48" s="382"/>
      <c r="H48" s="372"/>
      <c r="I48" s="152"/>
      <c r="J48" s="489"/>
      <c r="K48" s="489"/>
      <c r="L48" s="481"/>
      <c r="M48" s="378"/>
      <c r="N48" s="378"/>
      <c r="O48" s="171"/>
      <c r="P48" s="171"/>
      <c r="Q48" s="172"/>
    </row>
    <row r="49" spans="1:17" ht="15.75" thickBot="1">
      <c r="A49" s="484"/>
      <c r="B49" s="483"/>
      <c r="C49" s="485"/>
      <c r="D49" s="485"/>
      <c r="E49" s="237" t="e">
        <f>'5- Identificación de Riesgos'!#REF!</f>
        <v>#REF!</v>
      </c>
      <c r="F49" s="486"/>
      <c r="G49" s="487"/>
      <c r="H49" s="485"/>
      <c r="I49" s="181"/>
      <c r="J49" s="490"/>
      <c r="K49" s="490"/>
      <c r="L49" s="482"/>
      <c r="M49" s="483"/>
      <c r="N49" s="483"/>
      <c r="O49" s="173"/>
      <c r="P49" s="173"/>
      <c r="Q49" s="174"/>
    </row>
    <row r="50" spans="1:17" ht="45">
      <c r="A50" s="405">
        <f>'5- Identificación de Riesgos'!A24</f>
        <v>5</v>
      </c>
      <c r="B50" s="377" t="str">
        <f>'5- Identificación de Riesgos'!B24</f>
        <v>No excluir los depósitos judiciales solicitados por los juzgados a cargo de los títulos dentro de los términos otorgados por  las Circulares de la DEAJ.</v>
      </c>
      <c r="C50" s="371" t="str">
        <f>'5- Identificación de Riesgos'!C24</f>
        <v>Prescribir a favor de la rama judicial, valores reclamados y autorizados por jueces de la república para exclusión del proceso de prescripción.</v>
      </c>
      <c r="D50" s="371" t="s">
        <v>298</v>
      </c>
      <c r="E50" s="167" t="str">
        <f>'5- Identificación de Riesgos'!D24</f>
        <v>1. Reporte de la solicitud de exclusión por canales distintos al correo de la Oficina Judicial o a la mesa de entrada </v>
      </c>
      <c r="F50" s="385" t="str">
        <f>'5- Identificación de Riesgos'!H24</f>
        <v>Muy Baja - 1</v>
      </c>
      <c r="G50" s="371" t="str">
        <f>'5- Identificación de Riesgos'!M24</f>
        <v>Leve - 1</v>
      </c>
      <c r="H50" s="371" t="str">
        <f>'5- Identificación de Riesgos'!N24</f>
        <v>Bajo - 1</v>
      </c>
      <c r="I50" s="143"/>
      <c r="J50" s="488" t="str">
        <f>'6- Valoración Controles'!T24</f>
        <v>Muy Baja - 1</v>
      </c>
      <c r="K50" s="488" t="str">
        <f>'6- Valoración Controles'!U24</f>
        <v>Leve - 1</v>
      </c>
      <c r="L50" s="480" t="e">
        <f>AVERAGE(#REF!)</f>
        <v>#REF!</v>
      </c>
      <c r="M50" s="377" t="str">
        <f>'6- Valoración Controles'!V24</f>
        <v>Bajo - 1</v>
      </c>
      <c r="N50" s="377" t="s">
        <v>369</v>
      </c>
      <c r="O50" s="168"/>
      <c r="P50" s="168"/>
      <c r="Q50" s="169"/>
    </row>
    <row r="51" spans="1:17" ht="45">
      <c r="A51" s="406"/>
      <c r="B51" s="378"/>
      <c r="C51" s="372"/>
      <c r="D51" s="372"/>
      <c r="E51" s="170" t="str">
        <f>'5- Identificación de Riesgos'!D25</f>
        <v>2. No revisión oportuna  de las solicitudes allegadas en término por los Despachos Judiciales </v>
      </c>
      <c r="F51" s="386"/>
      <c r="G51" s="382"/>
      <c r="H51" s="372"/>
      <c r="I51" s="152"/>
      <c r="J51" s="489"/>
      <c r="K51" s="489"/>
      <c r="L51" s="481"/>
      <c r="M51" s="378"/>
      <c r="N51" s="378"/>
      <c r="O51" s="171"/>
      <c r="P51" s="171"/>
      <c r="Q51" s="172"/>
    </row>
    <row r="52" spans="1:17" ht="45">
      <c r="A52" s="406"/>
      <c r="B52" s="378"/>
      <c r="C52" s="372"/>
      <c r="D52" s="372"/>
      <c r="E52" s="170" t="str">
        <f>'5- Identificación de Riesgos'!D26</f>
        <v>3. Solicitudes oscuras o que confunden al empleado para la realización de la labor de reporte al grupo de fondos especiales</v>
      </c>
      <c r="F52" s="386"/>
      <c r="G52" s="382"/>
      <c r="H52" s="372"/>
      <c r="I52" s="152"/>
      <c r="J52" s="489"/>
      <c r="K52" s="489"/>
      <c r="L52" s="481"/>
      <c r="M52" s="378"/>
      <c r="N52" s="378"/>
      <c r="O52" s="171"/>
      <c r="P52" s="171"/>
      <c r="Q52" s="172"/>
    </row>
    <row r="53" spans="1:17">
      <c r="A53" s="406"/>
      <c r="B53" s="378"/>
      <c r="C53" s="372"/>
      <c r="D53" s="372"/>
      <c r="E53" s="170" t="e">
        <f>'5- Identificación de Riesgos'!#REF!</f>
        <v>#REF!</v>
      </c>
      <c r="F53" s="386"/>
      <c r="G53" s="382"/>
      <c r="H53" s="372"/>
      <c r="I53" s="152"/>
      <c r="J53" s="489"/>
      <c r="K53" s="489"/>
      <c r="L53" s="481"/>
      <c r="M53" s="378"/>
      <c r="N53" s="378"/>
      <c r="O53" s="171"/>
      <c r="P53" s="171"/>
      <c r="Q53" s="172"/>
    </row>
    <row r="54" spans="1:17">
      <c r="A54" s="406"/>
      <c r="B54" s="378"/>
      <c r="C54" s="372"/>
      <c r="D54" s="372"/>
      <c r="E54" s="170" t="e">
        <f>'5- Identificación de Riesgos'!#REF!</f>
        <v>#REF!</v>
      </c>
      <c r="F54" s="386"/>
      <c r="G54" s="382"/>
      <c r="H54" s="372"/>
      <c r="I54" s="152"/>
      <c r="J54" s="489"/>
      <c r="K54" s="489"/>
      <c r="L54" s="481"/>
      <c r="M54" s="378"/>
      <c r="N54" s="378"/>
      <c r="O54" s="171"/>
      <c r="P54" s="171"/>
      <c r="Q54" s="172"/>
    </row>
    <row r="55" spans="1:17">
      <c r="A55" s="406"/>
      <c r="B55" s="378"/>
      <c r="C55" s="372"/>
      <c r="D55" s="372"/>
      <c r="E55" s="170" t="e">
        <f>'5- Identificación de Riesgos'!#REF!</f>
        <v>#REF!</v>
      </c>
      <c r="F55" s="386"/>
      <c r="G55" s="382"/>
      <c r="H55" s="372"/>
      <c r="I55" s="152"/>
      <c r="J55" s="489"/>
      <c r="K55" s="489"/>
      <c r="L55" s="481"/>
      <c r="M55" s="378"/>
      <c r="N55" s="378"/>
      <c r="O55" s="171"/>
      <c r="P55" s="171"/>
      <c r="Q55" s="172"/>
    </row>
    <row r="56" spans="1:17">
      <c r="A56" s="406"/>
      <c r="B56" s="378"/>
      <c r="C56" s="372"/>
      <c r="D56" s="372"/>
      <c r="E56" s="170" t="e">
        <f>'5- Identificación de Riesgos'!#REF!</f>
        <v>#REF!</v>
      </c>
      <c r="F56" s="386"/>
      <c r="G56" s="382"/>
      <c r="H56" s="372"/>
      <c r="I56" s="152"/>
      <c r="J56" s="489"/>
      <c r="K56" s="489"/>
      <c r="L56" s="481"/>
      <c r="M56" s="378"/>
      <c r="N56" s="378"/>
      <c r="O56" s="171"/>
      <c r="P56" s="171"/>
      <c r="Q56" s="172"/>
    </row>
    <row r="57" spans="1:17">
      <c r="A57" s="406"/>
      <c r="B57" s="378"/>
      <c r="C57" s="372"/>
      <c r="D57" s="372"/>
      <c r="E57" s="170" t="e">
        <f>'5- Identificación de Riesgos'!#REF!</f>
        <v>#REF!</v>
      </c>
      <c r="F57" s="386"/>
      <c r="G57" s="382"/>
      <c r="H57" s="372"/>
      <c r="I57" s="152"/>
      <c r="J57" s="489"/>
      <c r="K57" s="489"/>
      <c r="L57" s="481"/>
      <c r="M57" s="378"/>
      <c r="N57" s="378"/>
      <c r="O57" s="171"/>
      <c r="P57" s="171"/>
      <c r="Q57" s="172"/>
    </row>
    <row r="58" spans="1:17">
      <c r="A58" s="406"/>
      <c r="B58" s="378"/>
      <c r="C58" s="372"/>
      <c r="D58" s="372"/>
      <c r="E58" s="170" t="e">
        <f>'5- Identificación de Riesgos'!#REF!</f>
        <v>#REF!</v>
      </c>
      <c r="F58" s="386"/>
      <c r="G58" s="382"/>
      <c r="H58" s="372"/>
      <c r="I58" s="152"/>
      <c r="J58" s="489"/>
      <c r="K58" s="489"/>
      <c r="L58" s="481"/>
      <c r="M58" s="378"/>
      <c r="N58" s="378"/>
      <c r="O58" s="171"/>
      <c r="P58" s="171"/>
      <c r="Q58" s="172"/>
    </row>
    <row r="59" spans="1:17" ht="15.75" thickBot="1">
      <c r="A59" s="484"/>
      <c r="B59" s="483"/>
      <c r="C59" s="485"/>
      <c r="D59" s="485"/>
      <c r="E59" s="237" t="e">
        <f>'5- Identificación de Riesgos'!#REF!</f>
        <v>#REF!</v>
      </c>
      <c r="F59" s="486"/>
      <c r="G59" s="487"/>
      <c r="H59" s="485"/>
      <c r="I59" s="181"/>
      <c r="J59" s="490"/>
      <c r="K59" s="490"/>
      <c r="L59" s="482"/>
      <c r="M59" s="483"/>
      <c r="N59" s="483"/>
      <c r="O59" s="173"/>
      <c r="P59" s="173"/>
      <c r="Q59" s="174"/>
    </row>
    <row r="60" spans="1:17" ht="59.25" customHeight="1">
      <c r="A60" s="405">
        <f>'5- Identificación de Riesgos'!A27</f>
        <v>6</v>
      </c>
      <c r="B60" s="377" t="str">
        <f>'5- Identificación de Riesgos'!B27</f>
        <v>Demora en el reparto y remisión de demandas allegadas a la Oficina de Servicios de los Juzgados Administrativos de Tunja a los despachos Judiciales.</v>
      </c>
      <c r="C60" s="371" t="str">
        <f>'5- Identificación de Riesgos'!C27</f>
        <v>Falta de capacidad de respuesta por parte de la Oficina, ante situaciones anómalas en la ejecución de la labor, como fallas tecnológicas, ausencia del servidor judicial encargado o aumento en el volumen de demandas.</v>
      </c>
      <c r="D60" s="371" t="s">
        <v>298</v>
      </c>
      <c r="E60" s="167" t="str">
        <f>'5- Identificación de Riesgos'!D27</f>
        <v>1.  Falta de metodología en el trabajo, acumulando las demandas para trámite, sin un orden para evacuación.</v>
      </c>
      <c r="F60" s="385" t="str">
        <f>'5- Identificación de Riesgos'!H27</f>
        <v>Baja - 2</v>
      </c>
      <c r="G60" s="371" t="str">
        <f>'5- Identificación de Riesgos'!M27</f>
        <v>Menor - 2</v>
      </c>
      <c r="H60" s="371" t="str">
        <f>'5- Identificación de Riesgos'!N27</f>
        <v>Moderado - 4</v>
      </c>
      <c r="I60" s="143"/>
      <c r="J60" s="488" t="str">
        <f>'6- Valoración Controles'!T27</f>
        <v>Muy Baja - 1</v>
      </c>
      <c r="K60" s="488" t="str">
        <f>'6- Valoración Controles'!U27</f>
        <v>Menor - 2</v>
      </c>
      <c r="L60" s="480" t="e">
        <f>AVERAGE(#REF!)</f>
        <v>#REF!</v>
      </c>
      <c r="M60" s="377" t="str">
        <f>'6- Valoración Controles'!V27</f>
        <v>Bajo - 2</v>
      </c>
      <c r="N60" s="377" t="s">
        <v>370</v>
      </c>
      <c r="O60" s="272" t="s">
        <v>537</v>
      </c>
      <c r="P60" s="157" t="s">
        <v>530</v>
      </c>
      <c r="Q60" s="169"/>
    </row>
    <row r="61" spans="1:17" ht="102.75" customHeight="1">
      <c r="A61" s="406"/>
      <c r="B61" s="378"/>
      <c r="C61" s="372"/>
      <c r="D61" s="372"/>
      <c r="E61" s="170" t="str">
        <f>'5- Identificación de Riesgos'!D28</f>
        <v>2.  Radicación de memoriales en el correo destinado a la radicación de demandas para reparto.</v>
      </c>
      <c r="F61" s="386"/>
      <c r="G61" s="382"/>
      <c r="H61" s="372"/>
      <c r="I61" s="152"/>
      <c r="J61" s="489"/>
      <c r="K61" s="489"/>
      <c r="L61" s="481"/>
      <c r="M61" s="378"/>
      <c r="N61" s="378"/>
      <c r="O61" s="146" t="s">
        <v>531</v>
      </c>
      <c r="P61" s="146" t="s">
        <v>532</v>
      </c>
      <c r="Q61" s="172"/>
    </row>
    <row r="62" spans="1:17" ht="90">
      <c r="A62" s="406"/>
      <c r="B62" s="378"/>
      <c r="C62" s="372"/>
      <c r="D62" s="372"/>
      <c r="E62" s="170" t="str">
        <f>'5- Identificación de Riesgos'!D29</f>
        <v>3. Fallas tecnológicas.</v>
      </c>
      <c r="F62" s="386"/>
      <c r="G62" s="382"/>
      <c r="H62" s="372"/>
      <c r="I62" s="152"/>
      <c r="J62" s="489"/>
      <c r="K62" s="489"/>
      <c r="L62" s="481"/>
      <c r="M62" s="378"/>
      <c r="N62" s="378"/>
      <c r="O62" s="146" t="s">
        <v>533</v>
      </c>
      <c r="P62" s="146" t="s">
        <v>534</v>
      </c>
      <c r="Q62" s="172"/>
    </row>
    <row r="63" spans="1:17" ht="72" customHeight="1">
      <c r="A63" s="406"/>
      <c r="B63" s="378"/>
      <c r="C63" s="372"/>
      <c r="D63" s="372"/>
      <c r="E63" s="170" t="str">
        <f>'5- Identificación de Riesgos'!D30</f>
        <v>4. Alto volumen de demandas  allegadas para trámite.</v>
      </c>
      <c r="F63" s="386"/>
      <c r="G63" s="382"/>
      <c r="H63" s="372"/>
      <c r="I63" s="152"/>
      <c r="J63" s="489"/>
      <c r="K63" s="489"/>
      <c r="L63" s="481"/>
      <c r="M63" s="378"/>
      <c r="N63" s="378"/>
      <c r="O63" s="146" t="s">
        <v>535</v>
      </c>
      <c r="P63" s="146" t="s">
        <v>536</v>
      </c>
      <c r="Q63" s="172"/>
    </row>
    <row r="64" spans="1:17" ht="15" customHeight="1">
      <c r="A64" s="406"/>
      <c r="B64" s="378"/>
      <c r="C64" s="372"/>
      <c r="D64" s="372"/>
      <c r="E64" s="170" t="str">
        <f>'5- Identificación de Riesgos'!D31</f>
        <v xml:space="preserve">5. Ausencia del servidor judicial encargado, por situaciones administrativas. </v>
      </c>
      <c r="F64" s="386"/>
      <c r="G64" s="382"/>
      <c r="H64" s="372"/>
      <c r="I64" s="152"/>
      <c r="J64" s="489"/>
      <c r="K64" s="489"/>
      <c r="L64" s="481"/>
      <c r="M64" s="378"/>
      <c r="N64" s="378"/>
      <c r="O64" s="171"/>
      <c r="P64" s="171"/>
      <c r="Q64" s="172"/>
    </row>
    <row r="65" spans="1:17">
      <c r="A65" s="406"/>
      <c r="B65" s="378"/>
      <c r="C65" s="372"/>
      <c r="D65" s="372"/>
      <c r="E65" s="170" t="e">
        <f>'5- Identificación de Riesgos'!#REF!</f>
        <v>#REF!</v>
      </c>
      <c r="F65" s="386"/>
      <c r="G65" s="382"/>
      <c r="H65" s="372"/>
      <c r="I65" s="152"/>
      <c r="J65" s="489"/>
      <c r="K65" s="489"/>
      <c r="L65" s="481"/>
      <c r="M65" s="378"/>
      <c r="N65" s="378"/>
      <c r="O65" s="146"/>
      <c r="P65" s="171"/>
      <c r="Q65" s="172"/>
    </row>
    <row r="66" spans="1:17">
      <c r="A66" s="406"/>
      <c r="B66" s="378"/>
      <c r="C66" s="372"/>
      <c r="D66" s="372"/>
      <c r="E66" s="170" t="e">
        <f>'5- Identificación de Riesgos'!#REF!</f>
        <v>#REF!</v>
      </c>
      <c r="F66" s="386"/>
      <c r="G66" s="382"/>
      <c r="H66" s="372"/>
      <c r="I66" s="152"/>
      <c r="J66" s="489"/>
      <c r="K66" s="489"/>
      <c r="L66" s="481"/>
      <c r="M66" s="378"/>
      <c r="N66" s="378"/>
      <c r="O66" s="171"/>
      <c r="P66" s="171"/>
      <c r="Q66" s="172"/>
    </row>
    <row r="67" spans="1:17">
      <c r="A67" s="406"/>
      <c r="B67" s="378"/>
      <c r="C67" s="372"/>
      <c r="D67" s="372"/>
      <c r="E67" s="170" t="e">
        <f>'5- Identificación de Riesgos'!#REF!</f>
        <v>#REF!</v>
      </c>
      <c r="F67" s="386"/>
      <c r="G67" s="382"/>
      <c r="H67" s="372"/>
      <c r="I67" s="152"/>
      <c r="J67" s="489"/>
      <c r="K67" s="489"/>
      <c r="L67" s="481"/>
      <c r="M67" s="378"/>
      <c r="N67" s="378"/>
      <c r="O67" s="171"/>
      <c r="P67" s="171"/>
      <c r="Q67" s="172"/>
    </row>
    <row r="68" spans="1:17">
      <c r="A68" s="406"/>
      <c r="B68" s="378"/>
      <c r="C68" s="372"/>
      <c r="D68" s="372"/>
      <c r="E68" s="170" t="e">
        <f>'5- Identificación de Riesgos'!#REF!</f>
        <v>#REF!</v>
      </c>
      <c r="F68" s="386"/>
      <c r="G68" s="382"/>
      <c r="H68" s="372"/>
      <c r="I68" s="152"/>
      <c r="J68" s="489"/>
      <c r="K68" s="489"/>
      <c r="L68" s="481"/>
      <c r="M68" s="378"/>
      <c r="N68" s="378"/>
      <c r="O68" s="171"/>
      <c r="P68" s="171"/>
      <c r="Q68" s="172"/>
    </row>
    <row r="69" spans="1:17" ht="15.75" thickBot="1">
      <c r="A69" s="484"/>
      <c r="B69" s="483"/>
      <c r="C69" s="485"/>
      <c r="D69" s="485"/>
      <c r="E69" s="237" t="e">
        <f>'5- Identificación de Riesgos'!#REF!</f>
        <v>#REF!</v>
      </c>
      <c r="F69" s="486"/>
      <c r="G69" s="487"/>
      <c r="H69" s="485"/>
      <c r="I69" s="181"/>
      <c r="J69" s="490"/>
      <c r="K69" s="490"/>
      <c r="L69" s="482"/>
      <c r="M69" s="483"/>
      <c r="N69" s="483"/>
      <c r="O69" s="173"/>
      <c r="P69" s="173"/>
      <c r="Q69" s="174"/>
    </row>
    <row r="70" spans="1:17" ht="90">
      <c r="A70" s="405">
        <f>'5- Identificación de Riesgos'!A32</f>
        <v>7</v>
      </c>
      <c r="B70" s="377" t="str">
        <f>'5- Identificación de Riesgos'!B32</f>
        <v>Demora en el trámite de memoriales allegados por ventanilla virtual a la Oficina de Servicios para los Juzgados Administrativos de Tunja.</v>
      </c>
      <c r="C70" s="371" t="str">
        <f>'5- Identificación de Riesgos'!C32</f>
        <v>Falta de capacidad de respuesta por parte de la Oficina,  ante situaciones anómalas en la ejecución de la labor, como fallas tecnológicas, ausencia de personal o aumento en el volumen memoriales.</v>
      </c>
      <c r="D70" s="371" t="s">
        <v>298</v>
      </c>
      <c r="E70" s="167" t="str">
        <f>'5- Identificación de Riesgos'!D32</f>
        <v>1. Fallas tecnológicas.</v>
      </c>
      <c r="F70" s="385" t="str">
        <f>'5- Identificación de Riesgos'!H32</f>
        <v>Muy Baja - 1</v>
      </c>
      <c r="G70" s="371" t="str">
        <f>'5- Identificación de Riesgos'!M32</f>
        <v>Menor - 2</v>
      </c>
      <c r="H70" s="371" t="str">
        <f>'5- Identificación de Riesgos'!N32</f>
        <v>Bajo - 2</v>
      </c>
      <c r="I70" s="143"/>
      <c r="J70" s="488" t="str">
        <f>'6- Valoración Controles'!T32</f>
        <v>Muy Baja - 1</v>
      </c>
      <c r="K70" s="488" t="str">
        <f>'6- Valoración Controles'!U32</f>
        <v>Menor - 2</v>
      </c>
      <c r="L70" s="480" t="e">
        <f>AVERAGE(#REF!)</f>
        <v>#REF!</v>
      </c>
      <c r="M70" s="377" t="str">
        <f>'6- Valoración Controles'!V32</f>
        <v>Bajo - 2</v>
      </c>
      <c r="N70" s="377" t="s">
        <v>370</v>
      </c>
      <c r="O70" s="157" t="s">
        <v>539</v>
      </c>
      <c r="P70" s="157" t="s">
        <v>532</v>
      </c>
      <c r="Q70" s="169"/>
    </row>
    <row r="71" spans="1:17" ht="90">
      <c r="A71" s="406"/>
      <c r="B71" s="378"/>
      <c r="C71" s="372"/>
      <c r="D71" s="372"/>
      <c r="E71" s="170" t="str">
        <f>'5- Identificación de Riesgos'!D33</f>
        <v xml:space="preserve">2.  Alto volumen de memoriales allegados para trámite.   </v>
      </c>
      <c r="F71" s="386"/>
      <c r="G71" s="382"/>
      <c r="H71" s="372"/>
      <c r="I71" s="152"/>
      <c r="J71" s="489"/>
      <c r="K71" s="489"/>
      <c r="L71" s="481"/>
      <c r="M71" s="378"/>
      <c r="N71" s="378"/>
      <c r="O71" s="146" t="s">
        <v>540</v>
      </c>
      <c r="P71" s="146" t="s">
        <v>534</v>
      </c>
      <c r="Q71" s="172"/>
    </row>
    <row r="72" spans="1:17" ht="90">
      <c r="A72" s="406"/>
      <c r="B72" s="378"/>
      <c r="C72" s="372"/>
      <c r="D72" s="372"/>
      <c r="E72" s="170" t="str">
        <f>'5- Identificación de Riesgos'!D34</f>
        <v>3. Ausencia del servidor por situaciones administrativas.</v>
      </c>
      <c r="F72" s="386"/>
      <c r="G72" s="382"/>
      <c r="H72" s="372"/>
      <c r="I72" s="152"/>
      <c r="J72" s="489"/>
      <c r="K72" s="489"/>
      <c r="L72" s="481"/>
      <c r="M72" s="378"/>
      <c r="N72" s="378"/>
      <c r="O72" s="146" t="s">
        <v>541</v>
      </c>
      <c r="P72" s="146" t="s">
        <v>538</v>
      </c>
      <c r="Q72" s="172"/>
    </row>
    <row r="73" spans="1:17">
      <c r="A73" s="406"/>
      <c r="B73" s="378"/>
      <c r="C73" s="372"/>
      <c r="D73" s="372"/>
      <c r="E73" s="170" t="e">
        <f>'5- Identificación de Riesgos'!#REF!</f>
        <v>#REF!</v>
      </c>
      <c r="F73" s="386"/>
      <c r="G73" s="382"/>
      <c r="H73" s="372"/>
      <c r="I73" s="152"/>
      <c r="J73" s="489"/>
      <c r="K73" s="489"/>
      <c r="L73" s="481"/>
      <c r="M73" s="378"/>
      <c r="N73" s="378"/>
      <c r="O73" s="171"/>
      <c r="P73" s="171"/>
      <c r="Q73" s="172"/>
    </row>
    <row r="74" spans="1:17">
      <c r="A74" s="406"/>
      <c r="B74" s="378"/>
      <c r="C74" s="372"/>
      <c r="D74" s="372"/>
      <c r="E74" s="170" t="e">
        <f>'5- Identificación de Riesgos'!#REF!</f>
        <v>#REF!</v>
      </c>
      <c r="F74" s="386"/>
      <c r="G74" s="382"/>
      <c r="H74" s="372"/>
      <c r="I74" s="152"/>
      <c r="J74" s="489"/>
      <c r="K74" s="489"/>
      <c r="L74" s="481"/>
      <c r="M74" s="378"/>
      <c r="N74" s="378"/>
      <c r="O74" s="171"/>
      <c r="P74" s="171"/>
      <c r="Q74" s="172"/>
    </row>
    <row r="75" spans="1:17">
      <c r="A75" s="406"/>
      <c r="B75" s="378"/>
      <c r="C75" s="372"/>
      <c r="D75" s="372"/>
      <c r="E75" s="170" t="e">
        <f>'5- Identificación de Riesgos'!#REF!</f>
        <v>#REF!</v>
      </c>
      <c r="F75" s="386"/>
      <c r="G75" s="382"/>
      <c r="H75" s="372"/>
      <c r="I75" s="152"/>
      <c r="J75" s="489"/>
      <c r="K75" s="489"/>
      <c r="L75" s="481"/>
      <c r="M75" s="378"/>
      <c r="N75" s="378"/>
      <c r="O75" s="171"/>
      <c r="P75" s="171"/>
      <c r="Q75" s="172"/>
    </row>
    <row r="76" spans="1:17">
      <c r="A76" s="406"/>
      <c r="B76" s="378"/>
      <c r="C76" s="372"/>
      <c r="D76" s="372"/>
      <c r="E76" s="170" t="e">
        <f>'5- Identificación de Riesgos'!#REF!</f>
        <v>#REF!</v>
      </c>
      <c r="F76" s="386"/>
      <c r="G76" s="382"/>
      <c r="H76" s="372"/>
      <c r="I76" s="152"/>
      <c r="J76" s="489"/>
      <c r="K76" s="489"/>
      <c r="L76" s="481"/>
      <c r="M76" s="378"/>
      <c r="N76" s="378"/>
      <c r="O76" s="171"/>
      <c r="P76" s="171"/>
      <c r="Q76" s="172"/>
    </row>
    <row r="77" spans="1:17">
      <c r="A77" s="406"/>
      <c r="B77" s="378"/>
      <c r="C77" s="372"/>
      <c r="D77" s="372"/>
      <c r="E77" s="170" t="e">
        <f>'5- Identificación de Riesgos'!#REF!</f>
        <v>#REF!</v>
      </c>
      <c r="F77" s="386"/>
      <c r="G77" s="382"/>
      <c r="H77" s="372"/>
      <c r="I77" s="152"/>
      <c r="J77" s="489"/>
      <c r="K77" s="489"/>
      <c r="L77" s="481"/>
      <c r="M77" s="378"/>
      <c r="N77" s="378"/>
      <c r="O77" s="171"/>
      <c r="P77" s="171"/>
      <c r="Q77" s="172"/>
    </row>
    <row r="78" spans="1:17">
      <c r="A78" s="406"/>
      <c r="B78" s="378"/>
      <c r="C78" s="372"/>
      <c r="D78" s="372"/>
      <c r="E78" s="170" t="e">
        <f>'5- Identificación de Riesgos'!#REF!</f>
        <v>#REF!</v>
      </c>
      <c r="F78" s="386"/>
      <c r="G78" s="382"/>
      <c r="H78" s="372"/>
      <c r="I78" s="152"/>
      <c r="J78" s="489"/>
      <c r="K78" s="489"/>
      <c r="L78" s="481"/>
      <c r="M78" s="378"/>
      <c r="N78" s="378"/>
      <c r="O78" s="171"/>
      <c r="P78" s="171"/>
      <c r="Q78" s="172"/>
    </row>
    <row r="79" spans="1:17" ht="15.75" thickBot="1">
      <c r="A79" s="484"/>
      <c r="B79" s="483"/>
      <c r="C79" s="485"/>
      <c r="D79" s="485"/>
      <c r="E79" s="237" t="e">
        <f>'5- Identificación de Riesgos'!#REF!</f>
        <v>#REF!</v>
      </c>
      <c r="F79" s="486"/>
      <c r="G79" s="487"/>
      <c r="H79" s="485"/>
      <c r="I79" s="181"/>
      <c r="J79" s="490"/>
      <c r="K79" s="490"/>
      <c r="L79" s="482"/>
      <c r="M79" s="483"/>
      <c r="N79" s="483"/>
      <c r="O79" s="173"/>
      <c r="P79" s="173"/>
      <c r="Q79" s="174"/>
    </row>
    <row r="80" spans="1:17" ht="60">
      <c r="A80" s="405">
        <f>'5- Identificación de Riesgos'!A35</f>
        <v>8</v>
      </c>
      <c r="B80" s="377" t="str">
        <f>'5- Identificación de Riesgos'!B35</f>
        <v>Corrupción: Reparto de demandas o memoriales sin atención al orden de llegada para privilegiar las que están en turnos posteriores o recepción de los mismos, en fechas que no corresponden a la realidad</v>
      </c>
      <c r="C80" s="371" t="str">
        <f>'5- Identificación de Riesgos'!C35</f>
        <v>Favorecimiento a determinados Usuarios en el trámite de recepción y/o reparto de memoriales o demandas.</v>
      </c>
      <c r="D80" s="371" t="s">
        <v>298</v>
      </c>
      <c r="E80" s="167" t="str">
        <f>'5- Identificación de Riesgos'!D35</f>
        <v xml:space="preserve">1. Desconocimiento del procedimiento o forma de ejecutar la función. </v>
      </c>
      <c r="F80" s="385" t="str">
        <f>'5- Identificación de Riesgos'!H35</f>
        <v>Baja - 2</v>
      </c>
      <c r="G80" s="371" t="str">
        <f>'5- Identificación de Riesgos'!M35</f>
        <v>Mayor - 4</v>
      </c>
      <c r="H80" s="371" t="str">
        <f>'5- Identificación de Riesgos'!N35</f>
        <v>Alto - 8</v>
      </c>
      <c r="I80" s="143"/>
      <c r="J80" s="488" t="str">
        <f>'6- Valoración Controles'!T35</f>
        <v>Muy Baja - 1</v>
      </c>
      <c r="K80" s="488" t="str">
        <f>'6- Valoración Controles'!U35</f>
        <v>Mayor - 4</v>
      </c>
      <c r="L80" s="480" t="e">
        <f>AVERAGE(#REF!)</f>
        <v>#REF!</v>
      </c>
      <c r="M80" s="377" t="str">
        <f>'6- Valoración Controles'!V35</f>
        <v>Alto  - 4</v>
      </c>
      <c r="N80" s="377" t="s">
        <v>430</v>
      </c>
      <c r="O80" s="157" t="s">
        <v>542</v>
      </c>
      <c r="P80" s="157" t="s">
        <v>530</v>
      </c>
      <c r="Q80" s="169"/>
    </row>
    <row r="81" spans="1:17" ht="60">
      <c r="A81" s="406"/>
      <c r="B81" s="378"/>
      <c r="C81" s="372"/>
      <c r="D81" s="372"/>
      <c r="E81" s="170" t="str">
        <f>'5- Identificación de Riesgos'!D36</f>
        <v>2. Falta de conocimiento del Código de Ética y Buen Gobierno.</v>
      </c>
      <c r="F81" s="386"/>
      <c r="G81" s="382"/>
      <c r="H81" s="372"/>
      <c r="I81" s="152"/>
      <c r="J81" s="489"/>
      <c r="K81" s="489"/>
      <c r="L81" s="481"/>
      <c r="M81" s="378"/>
      <c r="N81" s="378"/>
      <c r="O81" s="146" t="s">
        <v>544</v>
      </c>
      <c r="P81" s="146" t="s">
        <v>543</v>
      </c>
      <c r="Q81" s="172"/>
    </row>
    <row r="82" spans="1:17" ht="165">
      <c r="A82" s="406"/>
      <c r="B82" s="378"/>
      <c r="C82" s="372"/>
      <c r="D82" s="372"/>
      <c r="E82" s="170" t="str">
        <f>'5- Identificación de Riesgos'!D37</f>
        <v>3. Falta de control respecto de la actividad de los servidores judiciales.</v>
      </c>
      <c r="F82" s="386"/>
      <c r="G82" s="382"/>
      <c r="H82" s="372"/>
      <c r="I82" s="152"/>
      <c r="J82" s="489"/>
      <c r="K82" s="489"/>
      <c r="L82" s="481"/>
      <c r="M82" s="378"/>
      <c r="N82" s="378"/>
      <c r="O82" s="146" t="s">
        <v>546</v>
      </c>
      <c r="P82" s="273" t="s">
        <v>545</v>
      </c>
      <c r="Q82" s="172"/>
    </row>
    <row r="83" spans="1:17">
      <c r="A83" s="406"/>
      <c r="B83" s="378"/>
      <c r="C83" s="372"/>
      <c r="D83" s="372"/>
      <c r="E83" s="170" t="e">
        <f>'5- Identificación de Riesgos'!#REF!</f>
        <v>#REF!</v>
      </c>
      <c r="F83" s="386"/>
      <c r="G83" s="382"/>
      <c r="H83" s="372"/>
      <c r="I83" s="152"/>
      <c r="J83" s="489"/>
      <c r="K83" s="489"/>
      <c r="L83" s="481"/>
      <c r="M83" s="378"/>
      <c r="N83" s="378"/>
      <c r="O83" s="171"/>
      <c r="P83" s="171"/>
      <c r="Q83" s="172"/>
    </row>
    <row r="84" spans="1:17">
      <c r="A84" s="406"/>
      <c r="B84" s="378"/>
      <c r="C84" s="372"/>
      <c r="D84" s="372"/>
      <c r="E84" s="170" t="e">
        <f>'5- Identificación de Riesgos'!#REF!</f>
        <v>#REF!</v>
      </c>
      <c r="F84" s="386"/>
      <c r="G84" s="382"/>
      <c r="H84" s="372"/>
      <c r="I84" s="152"/>
      <c r="J84" s="489"/>
      <c r="K84" s="489"/>
      <c r="L84" s="481"/>
      <c r="M84" s="378"/>
      <c r="N84" s="378"/>
      <c r="O84" s="171"/>
      <c r="P84" s="171"/>
      <c r="Q84" s="172"/>
    </row>
    <row r="85" spans="1:17">
      <c r="A85" s="406"/>
      <c r="B85" s="378"/>
      <c r="C85" s="372"/>
      <c r="D85" s="372"/>
      <c r="E85" s="170" t="e">
        <f>'5- Identificación de Riesgos'!#REF!</f>
        <v>#REF!</v>
      </c>
      <c r="F85" s="386"/>
      <c r="G85" s="382"/>
      <c r="H85" s="372"/>
      <c r="I85" s="152"/>
      <c r="J85" s="489"/>
      <c r="K85" s="489"/>
      <c r="L85" s="481"/>
      <c r="M85" s="378"/>
      <c r="N85" s="378"/>
      <c r="O85" s="171"/>
      <c r="P85" s="171"/>
      <c r="Q85" s="172"/>
    </row>
    <row r="86" spans="1:17">
      <c r="A86" s="406"/>
      <c r="B86" s="378"/>
      <c r="C86" s="372"/>
      <c r="D86" s="372"/>
      <c r="E86" s="170" t="e">
        <f>'5- Identificación de Riesgos'!#REF!</f>
        <v>#REF!</v>
      </c>
      <c r="F86" s="386"/>
      <c r="G86" s="382"/>
      <c r="H86" s="372"/>
      <c r="I86" s="152"/>
      <c r="J86" s="489"/>
      <c r="K86" s="489"/>
      <c r="L86" s="481"/>
      <c r="M86" s="378"/>
      <c r="N86" s="378"/>
      <c r="O86" s="171"/>
      <c r="P86" s="171"/>
      <c r="Q86" s="172"/>
    </row>
    <row r="87" spans="1:17">
      <c r="A87" s="406"/>
      <c r="B87" s="378"/>
      <c r="C87" s="372"/>
      <c r="D87" s="372"/>
      <c r="E87" s="170" t="e">
        <f>'5- Identificación de Riesgos'!#REF!</f>
        <v>#REF!</v>
      </c>
      <c r="F87" s="386"/>
      <c r="G87" s="382"/>
      <c r="H87" s="372"/>
      <c r="I87" s="152"/>
      <c r="J87" s="489"/>
      <c r="K87" s="489"/>
      <c r="L87" s="481"/>
      <c r="M87" s="378"/>
      <c r="N87" s="378"/>
      <c r="O87" s="171"/>
      <c r="P87" s="171"/>
      <c r="Q87" s="172"/>
    </row>
    <row r="88" spans="1:17">
      <c r="A88" s="406"/>
      <c r="B88" s="378"/>
      <c r="C88" s="372"/>
      <c r="D88" s="372"/>
      <c r="E88" s="170" t="e">
        <f>'5- Identificación de Riesgos'!#REF!</f>
        <v>#REF!</v>
      </c>
      <c r="F88" s="386"/>
      <c r="G88" s="382"/>
      <c r="H88" s="372"/>
      <c r="I88" s="152"/>
      <c r="J88" s="489"/>
      <c r="K88" s="489"/>
      <c r="L88" s="481"/>
      <c r="M88" s="378"/>
      <c r="N88" s="378"/>
      <c r="O88" s="171"/>
      <c r="P88" s="171"/>
      <c r="Q88" s="172"/>
    </row>
    <row r="89" spans="1:17" ht="15.75" thickBot="1">
      <c r="A89" s="484"/>
      <c r="B89" s="483"/>
      <c r="C89" s="485"/>
      <c r="D89" s="485"/>
      <c r="E89" s="237" t="e">
        <f>'5- Identificación de Riesgos'!#REF!</f>
        <v>#REF!</v>
      </c>
      <c r="F89" s="486"/>
      <c r="G89" s="487"/>
      <c r="H89" s="485"/>
      <c r="I89" s="181"/>
      <c r="J89" s="490"/>
      <c r="K89" s="490"/>
      <c r="L89" s="482"/>
      <c r="M89" s="483"/>
      <c r="N89" s="483"/>
      <c r="O89" s="173"/>
      <c r="P89" s="173"/>
      <c r="Q89" s="174"/>
    </row>
    <row r="90" spans="1:17" ht="75.75" thickBot="1">
      <c r="A90" s="405">
        <f>'5- Identificación de Riesgos'!A38</f>
        <v>9</v>
      </c>
      <c r="B90" s="377" t="str">
        <f>'5- Identificación de Riesgos'!B38</f>
        <v xml:space="preserve">Demora en la entrega de las notificaciones  a los 14 Juzgados Administrativos de Tunja. </v>
      </c>
      <c r="C90" s="371" t="str">
        <f>'5- Identificación de Riesgos'!C38</f>
        <v>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v>
      </c>
      <c r="D90" s="371" t="s">
        <v>298</v>
      </c>
      <c r="E90" s="167" t="str">
        <f>'5- Identificación de Riesgos'!D38</f>
        <v xml:space="preserve">1. Llegada masiva de notificaciones  </v>
      </c>
      <c r="F90" s="385" t="str">
        <f>'5- Identificación de Riesgos'!H38</f>
        <v>Muy Baja - 1</v>
      </c>
      <c r="G90" s="371" t="str">
        <f>'5- Identificación de Riesgos'!M38</f>
        <v>Leve - 1</v>
      </c>
      <c r="H90" s="371" t="str">
        <f>'5- Identificación de Riesgos'!N38</f>
        <v>Bajo - 1</v>
      </c>
      <c r="I90" s="143"/>
      <c r="J90" s="488" t="str">
        <f>'6- Valoración Controles'!T38</f>
        <v>Muy Baja - 1</v>
      </c>
      <c r="K90" s="488" t="str">
        <f>'6- Valoración Controles'!U38</f>
        <v>Leve - 1</v>
      </c>
      <c r="L90" s="480" t="e">
        <f>AVERAGE(#REF!)</f>
        <v>#REF!</v>
      </c>
      <c r="M90" s="377" t="str">
        <f>'6- Valoración Controles'!V38</f>
        <v>Bajo - 1</v>
      </c>
      <c r="N90" s="377" t="s">
        <v>430</v>
      </c>
      <c r="O90" s="146" t="s">
        <v>549</v>
      </c>
      <c r="P90" s="146" t="s">
        <v>547</v>
      </c>
      <c r="Q90" s="169"/>
    </row>
    <row r="91" spans="1:17" ht="90">
      <c r="A91" s="406"/>
      <c r="B91" s="378"/>
      <c r="C91" s="372"/>
      <c r="D91" s="372"/>
      <c r="E91" s="170" t="str">
        <f>'5- Identificación de Riesgos'!D39</f>
        <v>2.  Fallas en la plataforma SAMAI</v>
      </c>
      <c r="F91" s="386"/>
      <c r="G91" s="382"/>
      <c r="H91" s="372"/>
      <c r="I91" s="152"/>
      <c r="J91" s="489"/>
      <c r="K91" s="489"/>
      <c r="L91" s="481"/>
      <c r="M91" s="378"/>
      <c r="N91" s="378"/>
      <c r="O91" s="146" t="s">
        <v>550</v>
      </c>
      <c r="P91" s="157" t="s">
        <v>532</v>
      </c>
      <c r="Q91" s="172"/>
    </row>
    <row r="92" spans="1:17" ht="165">
      <c r="A92" s="406"/>
      <c r="B92" s="378"/>
      <c r="C92" s="372"/>
      <c r="D92" s="372"/>
      <c r="E92" s="170" t="str">
        <f>'5- Identificación de Riesgos'!D40</f>
        <v xml:space="preserve">3. Demora en la digitalización y cargue de la notificación a la plataforma SAMAI </v>
      </c>
      <c r="F92" s="386"/>
      <c r="G92" s="382"/>
      <c r="H92" s="372"/>
      <c r="I92" s="152"/>
      <c r="J92" s="489"/>
      <c r="K92" s="489"/>
      <c r="L92" s="481"/>
      <c r="M92" s="378"/>
      <c r="N92" s="378"/>
      <c r="O92" s="146" t="s">
        <v>618</v>
      </c>
      <c r="P92" s="146" t="s">
        <v>548</v>
      </c>
      <c r="Q92" s="172"/>
    </row>
    <row r="93" spans="1:17" ht="90">
      <c r="A93" s="406"/>
      <c r="B93" s="378"/>
      <c r="C93" s="372"/>
      <c r="D93" s="372"/>
      <c r="E93" s="170" t="str">
        <f>'5- Identificación de Riesgos'!D41</f>
        <v xml:space="preserve">4. Ausencia del servidor judicial, por situaciones administrativas. </v>
      </c>
      <c r="F93" s="386"/>
      <c r="G93" s="382"/>
      <c r="H93" s="372"/>
      <c r="I93" s="152"/>
      <c r="J93" s="489"/>
      <c r="K93" s="489"/>
      <c r="L93" s="481"/>
      <c r="M93" s="378"/>
      <c r="N93" s="378"/>
      <c r="O93" s="146" t="s">
        <v>551</v>
      </c>
      <c r="P93" s="146" t="s">
        <v>543</v>
      </c>
      <c r="Q93" s="172"/>
    </row>
    <row r="94" spans="1:17" ht="105">
      <c r="A94" s="406"/>
      <c r="B94" s="378"/>
      <c r="C94" s="372"/>
      <c r="D94" s="372"/>
      <c r="E94" s="170" t="str">
        <f>'5- Identificación de Riesgos'!D42</f>
        <v>5.  Falta de medio de transporte para desplazamiento al CPAMSEB.</v>
      </c>
      <c r="F94" s="386"/>
      <c r="G94" s="382"/>
      <c r="H94" s="372"/>
      <c r="I94" s="152"/>
      <c r="J94" s="489"/>
      <c r="K94" s="489"/>
      <c r="L94" s="481"/>
      <c r="M94" s="378"/>
      <c r="N94" s="378"/>
      <c r="O94" s="146" t="s">
        <v>552</v>
      </c>
      <c r="P94" s="146" t="s">
        <v>543</v>
      </c>
      <c r="Q94" s="172"/>
    </row>
    <row r="95" spans="1:17">
      <c r="A95" s="406"/>
      <c r="B95" s="378"/>
      <c r="C95" s="372"/>
      <c r="D95" s="372"/>
      <c r="E95" s="170" t="str">
        <f>'5- Identificación de Riesgos'!D43</f>
        <v xml:space="preserve">6. Trámite de notificación de habeas corpus </v>
      </c>
      <c r="F95" s="386"/>
      <c r="G95" s="382"/>
      <c r="H95" s="372"/>
      <c r="I95" s="152"/>
      <c r="J95" s="489"/>
      <c r="K95" s="489"/>
      <c r="L95" s="481"/>
      <c r="M95" s="378"/>
      <c r="N95" s="378"/>
      <c r="O95" s="171"/>
      <c r="P95" s="171"/>
      <c r="Q95" s="172"/>
    </row>
    <row r="96" spans="1:17">
      <c r="A96" s="406"/>
      <c r="B96" s="378"/>
      <c r="C96" s="372"/>
      <c r="D96" s="372"/>
      <c r="E96" s="170" t="e">
        <f>'5- Identificación de Riesgos'!#REF!</f>
        <v>#REF!</v>
      </c>
      <c r="F96" s="386"/>
      <c r="G96" s="382"/>
      <c r="H96" s="372"/>
      <c r="I96" s="152"/>
      <c r="J96" s="489"/>
      <c r="K96" s="489"/>
      <c r="L96" s="481"/>
      <c r="M96" s="378"/>
      <c r="N96" s="378"/>
      <c r="O96" s="171"/>
      <c r="P96" s="171"/>
      <c r="Q96" s="172"/>
    </row>
    <row r="97" spans="1:17">
      <c r="A97" s="406"/>
      <c r="B97" s="378"/>
      <c r="C97" s="372"/>
      <c r="D97" s="372"/>
      <c r="E97" s="170" t="e">
        <f>'5- Identificación de Riesgos'!#REF!</f>
        <v>#REF!</v>
      </c>
      <c r="F97" s="386"/>
      <c r="G97" s="382"/>
      <c r="H97" s="372"/>
      <c r="I97" s="152"/>
      <c r="J97" s="489"/>
      <c r="K97" s="489"/>
      <c r="L97" s="481"/>
      <c r="M97" s="378"/>
      <c r="N97" s="378"/>
      <c r="O97" s="171"/>
      <c r="P97" s="171"/>
      <c r="Q97" s="172"/>
    </row>
    <row r="98" spans="1:17">
      <c r="A98" s="406"/>
      <c r="B98" s="378"/>
      <c r="C98" s="372"/>
      <c r="D98" s="372"/>
      <c r="E98" s="170" t="e">
        <f>'5- Identificación de Riesgos'!#REF!</f>
        <v>#REF!</v>
      </c>
      <c r="F98" s="386"/>
      <c r="G98" s="382"/>
      <c r="H98" s="372"/>
      <c r="I98" s="152"/>
      <c r="J98" s="489"/>
      <c r="K98" s="489"/>
      <c r="L98" s="481"/>
      <c r="M98" s="378"/>
      <c r="N98" s="378"/>
      <c r="O98" s="171"/>
      <c r="P98" s="171"/>
      <c r="Q98" s="172"/>
    </row>
    <row r="99" spans="1:17" ht="15.75" thickBot="1">
      <c r="A99" s="484"/>
      <c r="B99" s="483"/>
      <c r="C99" s="485"/>
      <c r="D99" s="485"/>
      <c r="E99" s="237" t="e">
        <f>'5- Identificación de Riesgos'!#REF!</f>
        <v>#REF!</v>
      </c>
      <c r="F99" s="486"/>
      <c r="G99" s="487"/>
      <c r="H99" s="485"/>
      <c r="I99" s="181"/>
      <c r="J99" s="490"/>
      <c r="K99" s="490"/>
      <c r="L99" s="482"/>
      <c r="M99" s="483"/>
      <c r="N99" s="483"/>
      <c r="O99" s="173"/>
      <c r="P99" s="173"/>
      <c r="Q99" s="174"/>
    </row>
    <row r="100" spans="1:17" ht="105">
      <c r="A100" s="405">
        <f>'5- Identificación de Riesgos'!A44</f>
        <v>10</v>
      </c>
      <c r="B100" s="377" t="str">
        <f>'5- Identificación de Riesgos'!B44</f>
        <v>Extravío de expedientes devueltos por los Juzgados Administrativos de Tunja al Archivo Central.</v>
      </c>
      <c r="C100" s="371" t="str">
        <f>'5- Identificación de Riesgos'!C44</f>
        <v xml:space="preserve">Falta de control respecto de los  expedientes devueltos por los Juzgados Administrativos de Tunja  al Archivo Central. </v>
      </c>
      <c r="D100" s="371" t="s">
        <v>298</v>
      </c>
      <c r="E100" s="167" t="str">
        <f>'5- Identificación de Riesgos'!D44</f>
        <v xml:space="preserve">1.  No contabilización de los procesos devueltos por los Juzgados Administrativos de Tunja al Archivo Central. 
</v>
      </c>
      <c r="F100" s="385" t="str">
        <f>'5- Identificación de Riesgos'!H44</f>
        <v>Muy Baja - 1</v>
      </c>
      <c r="G100" s="371" t="str">
        <f>'5- Identificación de Riesgos'!M44</f>
        <v>Leve - 1</v>
      </c>
      <c r="H100" s="371" t="str">
        <f>'5- Identificación de Riesgos'!N44</f>
        <v>Bajo - 1</v>
      </c>
      <c r="I100" s="143"/>
      <c r="J100" s="488" t="str">
        <f>'6- Valoración Controles'!T44</f>
        <v>Muy Baja - 1</v>
      </c>
      <c r="K100" s="488" t="str">
        <f>'6- Valoración Controles'!U44</f>
        <v>Leve - 1</v>
      </c>
      <c r="L100" s="480" t="e">
        <f>AVERAGE(#REF!)</f>
        <v>#REF!</v>
      </c>
      <c r="M100" s="377" t="str">
        <f>'6- Valoración Controles'!V44</f>
        <v>Bajo - 1</v>
      </c>
      <c r="N100" s="377" t="s">
        <v>430</v>
      </c>
      <c r="O100" s="157" t="s">
        <v>553</v>
      </c>
      <c r="P100" s="146" t="s">
        <v>543</v>
      </c>
      <c r="Q100" s="169"/>
    </row>
    <row r="101" spans="1:17" ht="105">
      <c r="A101" s="406"/>
      <c r="B101" s="378"/>
      <c r="C101" s="372"/>
      <c r="D101" s="372"/>
      <c r="E101" s="170" t="str">
        <f>'5- Identificación de Riesgos'!D45</f>
        <v xml:space="preserve">2. Ausencia de medidas de seguridad para almacenar los expedientes a devolver al Archivo Central. 
</v>
      </c>
      <c r="F101" s="386"/>
      <c r="G101" s="382"/>
      <c r="H101" s="372"/>
      <c r="I101" s="152"/>
      <c r="J101" s="489"/>
      <c r="K101" s="489"/>
      <c r="L101" s="481"/>
      <c r="M101" s="378"/>
      <c r="N101" s="378"/>
      <c r="O101" s="146" t="s">
        <v>554</v>
      </c>
      <c r="P101" s="146" t="s">
        <v>543</v>
      </c>
      <c r="Q101" s="172"/>
    </row>
    <row r="102" spans="1:17" ht="150">
      <c r="A102" s="406"/>
      <c r="B102" s="378"/>
      <c r="C102" s="372"/>
      <c r="D102" s="372"/>
      <c r="E102" s="170" t="e">
        <f>'5- Identificación de Riesgos'!#REF!</f>
        <v>#REF!</v>
      </c>
      <c r="F102" s="386"/>
      <c r="G102" s="382"/>
      <c r="H102" s="372"/>
      <c r="I102" s="152"/>
      <c r="J102" s="489"/>
      <c r="K102" s="489"/>
      <c r="L102" s="481"/>
      <c r="M102" s="378"/>
      <c r="N102" s="378"/>
      <c r="O102" s="146" t="s">
        <v>555</v>
      </c>
      <c r="P102" s="146" t="s">
        <v>543</v>
      </c>
      <c r="Q102" s="172"/>
    </row>
    <row r="103" spans="1:17">
      <c r="A103" s="406"/>
      <c r="B103" s="378"/>
      <c r="C103" s="372"/>
      <c r="D103" s="372"/>
      <c r="E103" s="170" t="e">
        <f>'5- Identificación de Riesgos'!#REF!</f>
        <v>#REF!</v>
      </c>
      <c r="F103" s="386"/>
      <c r="G103" s="382"/>
      <c r="H103" s="372"/>
      <c r="I103" s="152"/>
      <c r="J103" s="489"/>
      <c r="K103" s="489"/>
      <c r="L103" s="481"/>
      <c r="M103" s="378"/>
      <c r="N103" s="378"/>
      <c r="O103" s="171"/>
      <c r="P103" s="171"/>
      <c r="Q103" s="172"/>
    </row>
    <row r="104" spans="1:17">
      <c r="A104" s="406"/>
      <c r="B104" s="378"/>
      <c r="C104" s="372"/>
      <c r="D104" s="372"/>
      <c r="E104" s="170" t="e">
        <f>'5- Identificación de Riesgos'!#REF!</f>
        <v>#REF!</v>
      </c>
      <c r="F104" s="386"/>
      <c r="G104" s="382"/>
      <c r="H104" s="372"/>
      <c r="I104" s="152"/>
      <c r="J104" s="489"/>
      <c r="K104" s="489"/>
      <c r="L104" s="481"/>
      <c r="M104" s="378"/>
      <c r="N104" s="378"/>
      <c r="O104" s="171"/>
      <c r="P104" s="171"/>
      <c r="Q104" s="172"/>
    </row>
    <row r="105" spans="1:17">
      <c r="A105" s="406"/>
      <c r="B105" s="378"/>
      <c r="C105" s="372"/>
      <c r="D105" s="372"/>
      <c r="E105" s="170" t="e">
        <f>'5- Identificación de Riesgos'!#REF!</f>
        <v>#REF!</v>
      </c>
      <c r="F105" s="386"/>
      <c r="G105" s="382"/>
      <c r="H105" s="372"/>
      <c r="I105" s="152"/>
      <c r="J105" s="489"/>
      <c r="K105" s="489"/>
      <c r="L105" s="481"/>
      <c r="M105" s="378"/>
      <c r="N105" s="378"/>
      <c r="O105" s="171"/>
      <c r="P105" s="171"/>
      <c r="Q105" s="172"/>
    </row>
    <row r="106" spans="1:17">
      <c r="A106" s="406"/>
      <c r="B106" s="378"/>
      <c r="C106" s="372"/>
      <c r="D106" s="372"/>
      <c r="E106" s="170" t="e">
        <f>'5- Identificación de Riesgos'!#REF!</f>
        <v>#REF!</v>
      </c>
      <c r="F106" s="386"/>
      <c r="G106" s="382"/>
      <c r="H106" s="372"/>
      <c r="I106" s="152"/>
      <c r="J106" s="489"/>
      <c r="K106" s="489"/>
      <c r="L106" s="481"/>
      <c r="M106" s="378"/>
      <c r="N106" s="378"/>
      <c r="O106" s="171"/>
      <c r="P106" s="171"/>
      <c r="Q106" s="172"/>
    </row>
    <row r="107" spans="1:17">
      <c r="A107" s="406"/>
      <c r="B107" s="378"/>
      <c r="C107" s="372"/>
      <c r="D107" s="372"/>
      <c r="E107" s="170" t="e">
        <f>'5- Identificación de Riesgos'!#REF!</f>
        <v>#REF!</v>
      </c>
      <c r="F107" s="386"/>
      <c r="G107" s="382"/>
      <c r="H107" s="372"/>
      <c r="I107" s="152"/>
      <c r="J107" s="489"/>
      <c r="K107" s="489"/>
      <c r="L107" s="481"/>
      <c r="M107" s="378"/>
      <c r="N107" s="378"/>
      <c r="O107" s="171"/>
      <c r="P107" s="171"/>
      <c r="Q107" s="172"/>
    </row>
    <row r="108" spans="1:17">
      <c r="A108" s="406"/>
      <c r="B108" s="378"/>
      <c r="C108" s="372"/>
      <c r="D108" s="372"/>
      <c r="E108" s="170" t="e">
        <f>'5- Identificación de Riesgos'!#REF!</f>
        <v>#REF!</v>
      </c>
      <c r="F108" s="386"/>
      <c r="G108" s="382"/>
      <c r="H108" s="372"/>
      <c r="I108" s="152"/>
      <c r="J108" s="489"/>
      <c r="K108" s="489"/>
      <c r="L108" s="481"/>
      <c r="M108" s="378"/>
      <c r="N108" s="378"/>
      <c r="O108" s="171"/>
      <c r="P108" s="171"/>
      <c r="Q108" s="172"/>
    </row>
    <row r="109" spans="1:17" ht="15.75" thickBot="1">
      <c r="A109" s="484"/>
      <c r="B109" s="483"/>
      <c r="C109" s="485"/>
      <c r="D109" s="485"/>
      <c r="E109" s="237" t="e">
        <f>'5- Identificación de Riesgos'!#REF!</f>
        <v>#REF!</v>
      </c>
      <c r="F109" s="486"/>
      <c r="G109" s="487"/>
      <c r="H109" s="485"/>
      <c r="I109" s="181"/>
      <c r="J109" s="490"/>
      <c r="K109" s="490"/>
      <c r="L109" s="482"/>
      <c r="M109" s="483"/>
      <c r="N109" s="483"/>
      <c r="O109" s="173"/>
      <c r="P109" s="173"/>
      <c r="Q109" s="174"/>
    </row>
    <row r="110" spans="1:17" ht="75">
      <c r="A110" s="495">
        <v>11</v>
      </c>
      <c r="B110" s="378" t="str">
        <f>'5- Identificación de Riesgos'!B46</f>
        <v>Recibir dádivas o beneficios a nombre propio o de terceros para  sustraer, alterar  documentación conservada en el archivo de la justicia regional.</v>
      </c>
      <c r="C110" s="388" t="str">
        <f>'5- Identificación de Riesgos'!C46</f>
        <v>Los documentos que reposan en los  archivos son manipulados o sustraídos o duplicados, sin medir autorización o solicitud expresa</v>
      </c>
      <c r="D110" s="388" t="s">
        <v>298</v>
      </c>
      <c r="E110" s="170" t="str">
        <f>'5- Identificación de Riesgos'!D46</f>
        <v>1. Insuficientes programas de capacitación para la toma de conciencia debido al desconocimiento de la ley antisoborno (ISO 37001:2016), Plan Anticorrupción y  de los  valores y principios propios de la entidad.</v>
      </c>
      <c r="F110" s="455" t="str">
        <f>'5- Identificación de Riesgos'!H46</f>
        <v>Muy Baja - 1</v>
      </c>
      <c r="G110" s="388" t="str">
        <f>'5- Identificación de Riesgos'!M46</f>
        <v>Catastrófico - 5</v>
      </c>
      <c r="H110" s="388" t="str">
        <f>'5- Identificación de Riesgos'!N46</f>
        <v>Extremo - 5</v>
      </c>
      <c r="I110" s="410"/>
      <c r="J110" s="489" t="str">
        <f>'6- Valoración Controles'!T46</f>
        <v>Muy Baja - 1</v>
      </c>
      <c r="K110" s="489" t="str">
        <f>'6- Valoración Controles'!U46</f>
        <v>Catastrófico - 5</v>
      </c>
      <c r="L110" s="481" t="e">
        <f>AVERAGE(#REF!)</f>
        <v>#REF!</v>
      </c>
      <c r="M110" s="378" t="str">
        <f>'6- Valoración Controles'!V46</f>
        <v>Extremo - 5</v>
      </c>
      <c r="N110" s="378" t="s">
        <v>370</v>
      </c>
      <c r="O110" s="171"/>
      <c r="P110" s="171"/>
      <c r="Q110" s="172"/>
    </row>
    <row r="111" spans="1:17" ht="30">
      <c r="A111" s="492"/>
      <c r="B111" s="378"/>
      <c r="C111" s="372"/>
      <c r="D111" s="372"/>
      <c r="E111" s="170" t="str">
        <f>'5- Identificación de Riesgos'!D47</f>
        <v>2. Desconocimiento y no aplicación del Código de Ética y Buen Gobierno.</v>
      </c>
      <c r="F111" s="386"/>
      <c r="G111" s="382"/>
      <c r="H111" s="372"/>
      <c r="I111" s="410"/>
      <c r="J111" s="489"/>
      <c r="K111" s="489"/>
      <c r="L111" s="481"/>
      <c r="M111" s="378"/>
      <c r="N111" s="378"/>
      <c r="O111" s="171"/>
      <c r="P111" s="171"/>
      <c r="Q111" s="172"/>
    </row>
    <row r="112" spans="1:17" ht="30">
      <c r="A112" s="492"/>
      <c r="B112" s="378"/>
      <c r="C112" s="372"/>
      <c r="D112" s="372"/>
      <c r="E112" s="170" t="str">
        <f>'5- Identificación de Riesgos'!D48</f>
        <v>3. Carencia de compromiso  y transparencia de los servidores judiciales.</v>
      </c>
      <c r="F112" s="386"/>
      <c r="G112" s="382"/>
      <c r="H112" s="372"/>
      <c r="I112" s="410"/>
      <c r="J112" s="489"/>
      <c r="K112" s="489"/>
      <c r="L112" s="481"/>
      <c r="M112" s="378"/>
      <c r="N112" s="378"/>
      <c r="O112" s="171"/>
      <c r="P112" s="171"/>
      <c r="Q112" s="172"/>
    </row>
    <row r="113" spans="1:17" ht="30">
      <c r="A113" s="492"/>
      <c r="B113" s="378"/>
      <c r="C113" s="372"/>
      <c r="D113" s="372"/>
      <c r="E113" s="170" t="str">
        <f>'5- Identificación de Riesgos'!D49</f>
        <v>4. Deficiencia de  controles en el trámite  de los documentos.</v>
      </c>
      <c r="F113" s="386"/>
      <c r="G113" s="382"/>
      <c r="H113" s="372"/>
      <c r="I113" s="410"/>
      <c r="J113" s="489"/>
      <c r="K113" s="489"/>
      <c r="L113" s="481"/>
      <c r="M113" s="378"/>
      <c r="N113" s="378"/>
      <c r="O113" s="171"/>
      <c r="P113" s="171"/>
      <c r="Q113" s="172"/>
    </row>
    <row r="114" spans="1:17" ht="30">
      <c r="A114" s="492"/>
      <c r="B114" s="378"/>
      <c r="C114" s="372"/>
      <c r="D114" s="372"/>
      <c r="E114" s="170" t="str">
        <f>'5- Identificación de Riesgos'!D50</f>
        <v>5. No aplicación adecuada de los procedimientos de control.</v>
      </c>
      <c r="F114" s="386"/>
      <c r="G114" s="382"/>
      <c r="H114" s="372"/>
      <c r="I114" s="410"/>
      <c r="J114" s="489"/>
      <c r="K114" s="489"/>
      <c r="L114" s="481"/>
      <c r="M114" s="378"/>
      <c r="N114" s="378"/>
      <c r="O114" s="171"/>
      <c r="P114" s="171"/>
      <c r="Q114" s="172"/>
    </row>
    <row r="115" spans="1:17">
      <c r="A115" s="492"/>
      <c r="B115" s="378"/>
      <c r="C115" s="372"/>
      <c r="D115" s="372"/>
      <c r="E115" s="170" t="e">
        <f>'5- Identificación de Riesgos'!#REF!</f>
        <v>#REF!</v>
      </c>
      <c r="F115" s="386"/>
      <c r="G115" s="382"/>
      <c r="H115" s="372"/>
      <c r="I115" s="410"/>
      <c r="J115" s="489"/>
      <c r="K115" s="489"/>
      <c r="L115" s="481"/>
      <c r="M115" s="378"/>
      <c r="N115" s="378"/>
      <c r="O115" s="171"/>
      <c r="P115" s="171"/>
      <c r="Q115" s="172"/>
    </row>
    <row r="116" spans="1:17">
      <c r="A116" s="492"/>
      <c r="B116" s="378"/>
      <c r="C116" s="372"/>
      <c r="D116" s="372"/>
      <c r="E116" s="170" t="e">
        <f>'5- Identificación de Riesgos'!#REF!</f>
        <v>#REF!</v>
      </c>
      <c r="F116" s="386"/>
      <c r="G116" s="382"/>
      <c r="H116" s="372"/>
      <c r="I116" s="410"/>
      <c r="J116" s="489"/>
      <c r="K116" s="489"/>
      <c r="L116" s="481"/>
      <c r="M116" s="378"/>
      <c r="N116" s="378"/>
      <c r="O116" s="171"/>
      <c r="P116" s="171"/>
      <c r="Q116" s="172"/>
    </row>
    <row r="117" spans="1:17">
      <c r="A117" s="492"/>
      <c r="B117" s="378"/>
      <c r="C117" s="372"/>
      <c r="D117" s="372"/>
      <c r="E117" s="170" t="e">
        <f>'5- Identificación de Riesgos'!#REF!</f>
        <v>#REF!</v>
      </c>
      <c r="F117" s="386"/>
      <c r="G117" s="382"/>
      <c r="H117" s="372"/>
      <c r="I117" s="410"/>
      <c r="J117" s="489"/>
      <c r="K117" s="489"/>
      <c r="L117" s="481"/>
      <c r="M117" s="378"/>
      <c r="N117" s="378"/>
      <c r="O117" s="171"/>
      <c r="P117" s="171"/>
      <c r="Q117" s="172"/>
    </row>
    <row r="118" spans="1:17">
      <c r="A118" s="492"/>
      <c r="B118" s="378"/>
      <c r="C118" s="372"/>
      <c r="D118" s="372"/>
      <c r="E118" s="170" t="e">
        <f>'5- Identificación de Riesgos'!#REF!</f>
        <v>#REF!</v>
      </c>
      <c r="F118" s="386"/>
      <c r="G118" s="382"/>
      <c r="H118" s="372"/>
      <c r="I118" s="410"/>
      <c r="J118" s="489"/>
      <c r="K118" s="489"/>
      <c r="L118" s="481"/>
      <c r="M118" s="378"/>
      <c r="N118" s="378"/>
      <c r="O118" s="171"/>
      <c r="P118" s="171"/>
      <c r="Q118" s="172"/>
    </row>
    <row r="119" spans="1:17" ht="15.75" thickBot="1">
      <c r="A119" s="492"/>
      <c r="B119" s="378"/>
      <c r="C119" s="387"/>
      <c r="D119" s="387"/>
      <c r="E119" s="238" t="e">
        <f>'5- Identificación de Riesgos'!#REF!</f>
        <v>#REF!</v>
      </c>
      <c r="F119" s="496"/>
      <c r="G119" s="497"/>
      <c r="H119" s="387"/>
      <c r="I119" s="410"/>
      <c r="J119" s="489"/>
      <c r="K119" s="489"/>
      <c r="L119" s="481"/>
      <c r="M119" s="378"/>
      <c r="N119" s="378"/>
      <c r="O119" s="239"/>
      <c r="P119" s="239"/>
      <c r="Q119" s="240"/>
    </row>
    <row r="120" spans="1:17" ht="81.75" customHeight="1">
      <c r="A120" s="491">
        <v>12</v>
      </c>
      <c r="B120" s="377" t="str">
        <f>'5- Identificación de Riesgos'!B51</f>
        <v xml:space="preserve">Ofrecer, prometer, entregar, aceptar o solicitar una ventaja indebida para afectar la autenticidad, integridad, confidencialidad o disponibilidad de los documentos  en favor propio o de terceros, para  afectar el acceso a la administración de justicia </v>
      </c>
      <c r="C120" s="371" t="str">
        <f>'5- Identificación de Riesgos'!C51</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371" t="s">
        <v>298</v>
      </c>
      <c r="E120" s="167" t="str">
        <f>'5- Identificación de Riesgos'!D51</f>
        <v>1. Falta de ética de los servidores públicos (Debilidades en principios y valores).</v>
      </c>
      <c r="F120" s="385" t="str">
        <f>'5- Identificación de Riesgos'!H51</f>
        <v>Muy Baja - 1</v>
      </c>
      <c r="G120" s="371" t="str">
        <f>'5- Identificación de Riesgos'!M51</f>
        <v>Leve - 1</v>
      </c>
      <c r="H120" s="371" t="str">
        <f>'5- Identificación de Riesgos'!N51</f>
        <v>Bajo - 1</v>
      </c>
      <c r="I120" s="409"/>
      <c r="J120" s="488" t="str">
        <f>'6- Valoración Controles'!T51</f>
        <v>Muy Baja - 1</v>
      </c>
      <c r="K120" s="488" t="str">
        <f>'6- Valoración Controles'!U51</f>
        <v>Leve - 1</v>
      </c>
      <c r="L120" s="480" t="e">
        <f>AVERAGE(#REF!)</f>
        <v>#REF!</v>
      </c>
      <c r="M120" s="377" t="str">
        <f>'6- Valoración Controles'!V51</f>
        <v>Bajo - 1</v>
      </c>
      <c r="N120" s="377" t="s">
        <v>370</v>
      </c>
      <c r="O120" s="157" t="s">
        <v>371</v>
      </c>
      <c r="P120" s="157" t="s">
        <v>372</v>
      </c>
      <c r="Q120" s="241">
        <v>45046</v>
      </c>
    </row>
    <row r="121" spans="1:17" ht="103.5" customHeight="1">
      <c r="A121" s="492"/>
      <c r="B121" s="378"/>
      <c r="C121" s="372"/>
      <c r="D121" s="372"/>
      <c r="E121" s="170" t="str">
        <f>'5- Identificación de Riesgos'!D52</f>
        <v xml:space="preserve">2. Falta de ética de terceros interesados  (Debilidades principios y valores). </v>
      </c>
      <c r="F121" s="386"/>
      <c r="G121" s="382"/>
      <c r="H121" s="372"/>
      <c r="I121" s="410"/>
      <c r="J121" s="489"/>
      <c r="K121" s="489"/>
      <c r="L121" s="481"/>
      <c r="M121" s="378"/>
      <c r="N121" s="378"/>
      <c r="O121" s="146" t="s">
        <v>373</v>
      </c>
      <c r="P121" s="146" t="s">
        <v>372</v>
      </c>
      <c r="Q121" s="242">
        <v>45046</v>
      </c>
    </row>
    <row r="122" spans="1:17" ht="45">
      <c r="A122" s="492"/>
      <c r="B122" s="378"/>
      <c r="C122" s="372"/>
      <c r="D122" s="372"/>
      <c r="E122" s="170" t="str">
        <f>'5- Identificación de Riesgos'!D53</f>
        <v>3. Debilidad en los controles establecidos para el acceso a los documentos conservados en el Archivo de Justicia Regional.</v>
      </c>
      <c r="F122" s="386"/>
      <c r="G122" s="382"/>
      <c r="H122" s="372"/>
      <c r="I122" s="410"/>
      <c r="J122" s="489"/>
      <c r="K122" s="489"/>
      <c r="L122" s="481"/>
      <c r="M122" s="378"/>
      <c r="N122" s="378"/>
      <c r="O122" s="171"/>
      <c r="P122" s="171"/>
      <c r="Q122" s="172"/>
    </row>
    <row r="123" spans="1:17">
      <c r="A123" s="492"/>
      <c r="B123" s="378"/>
      <c r="C123" s="372"/>
      <c r="D123" s="372"/>
      <c r="E123" s="170" t="e">
        <f>'5- Identificación de Riesgos'!#REF!</f>
        <v>#REF!</v>
      </c>
      <c r="F123" s="386"/>
      <c r="G123" s="382"/>
      <c r="H123" s="372"/>
      <c r="I123" s="410"/>
      <c r="J123" s="489"/>
      <c r="K123" s="489"/>
      <c r="L123" s="481"/>
      <c r="M123" s="378"/>
      <c r="N123" s="378"/>
      <c r="O123" s="171"/>
      <c r="P123" s="171"/>
      <c r="Q123" s="172"/>
    </row>
    <row r="124" spans="1:17">
      <c r="A124" s="492"/>
      <c r="B124" s="378"/>
      <c r="C124" s="372"/>
      <c r="D124" s="372"/>
      <c r="E124" s="170" t="e">
        <f>'5- Identificación de Riesgos'!#REF!</f>
        <v>#REF!</v>
      </c>
      <c r="F124" s="386"/>
      <c r="G124" s="382"/>
      <c r="H124" s="372"/>
      <c r="I124" s="410"/>
      <c r="J124" s="489"/>
      <c r="K124" s="489"/>
      <c r="L124" s="481"/>
      <c r="M124" s="378"/>
      <c r="N124" s="378"/>
      <c r="O124" s="171"/>
      <c r="P124" s="171"/>
      <c r="Q124" s="172"/>
    </row>
    <row r="125" spans="1:17">
      <c r="A125" s="492"/>
      <c r="B125" s="378"/>
      <c r="C125" s="372"/>
      <c r="D125" s="372"/>
      <c r="E125" s="170" t="e">
        <f>'5- Identificación de Riesgos'!#REF!</f>
        <v>#REF!</v>
      </c>
      <c r="F125" s="386"/>
      <c r="G125" s="382"/>
      <c r="H125" s="372"/>
      <c r="I125" s="410"/>
      <c r="J125" s="489"/>
      <c r="K125" s="489"/>
      <c r="L125" s="481"/>
      <c r="M125" s="378"/>
      <c r="N125" s="378"/>
      <c r="O125" s="171"/>
      <c r="P125" s="171"/>
      <c r="Q125" s="172"/>
    </row>
    <row r="126" spans="1:17">
      <c r="A126" s="492"/>
      <c r="B126" s="378"/>
      <c r="C126" s="372"/>
      <c r="D126" s="372"/>
      <c r="E126" s="170" t="e">
        <f>'5- Identificación de Riesgos'!#REF!</f>
        <v>#REF!</v>
      </c>
      <c r="F126" s="386"/>
      <c r="G126" s="382"/>
      <c r="H126" s="372"/>
      <c r="I126" s="410"/>
      <c r="J126" s="489"/>
      <c r="K126" s="489"/>
      <c r="L126" s="481"/>
      <c r="M126" s="378"/>
      <c r="N126" s="378"/>
      <c r="O126" s="171"/>
      <c r="P126" s="171"/>
      <c r="Q126" s="172"/>
    </row>
    <row r="127" spans="1:17">
      <c r="A127" s="492"/>
      <c r="B127" s="378"/>
      <c r="C127" s="372"/>
      <c r="D127" s="372"/>
      <c r="E127" s="170" t="e">
        <f>'5- Identificación de Riesgos'!#REF!</f>
        <v>#REF!</v>
      </c>
      <c r="F127" s="386"/>
      <c r="G127" s="382"/>
      <c r="H127" s="372"/>
      <c r="I127" s="410"/>
      <c r="J127" s="489"/>
      <c r="K127" s="489"/>
      <c r="L127" s="481"/>
      <c r="M127" s="378"/>
      <c r="N127" s="378"/>
      <c r="O127" s="171"/>
      <c r="P127" s="171"/>
      <c r="Q127" s="172"/>
    </row>
    <row r="128" spans="1:17">
      <c r="A128" s="492"/>
      <c r="B128" s="378"/>
      <c r="C128" s="372"/>
      <c r="D128" s="372"/>
      <c r="E128" s="170" t="e">
        <f>'5- Identificación de Riesgos'!#REF!</f>
        <v>#REF!</v>
      </c>
      <c r="F128" s="386"/>
      <c r="G128" s="382"/>
      <c r="H128" s="372"/>
      <c r="I128" s="410"/>
      <c r="J128" s="489"/>
      <c r="K128" s="489"/>
      <c r="L128" s="481"/>
      <c r="M128" s="378"/>
      <c r="N128" s="378"/>
      <c r="O128" s="171"/>
      <c r="P128" s="171"/>
      <c r="Q128" s="172"/>
    </row>
    <row r="129" spans="1:17" ht="15.75" thickBot="1">
      <c r="A129" s="493"/>
      <c r="B129" s="483"/>
      <c r="C129" s="485"/>
      <c r="D129" s="485"/>
      <c r="E129" s="179" t="e">
        <f>'5- Identificación de Riesgos'!#REF!</f>
        <v>#REF!</v>
      </c>
      <c r="F129" s="486"/>
      <c r="G129" s="487"/>
      <c r="H129" s="485"/>
      <c r="I129" s="494"/>
      <c r="J129" s="490"/>
      <c r="K129" s="490"/>
      <c r="L129" s="482"/>
      <c r="M129" s="483"/>
      <c r="N129" s="483"/>
      <c r="O129" s="173"/>
      <c r="P129" s="173"/>
      <c r="Q129" s="174"/>
    </row>
  </sheetData>
  <mergeCells count="174">
    <mergeCell ref="M30:M39"/>
    <mergeCell ref="N30:N39"/>
    <mergeCell ref="G30:G39"/>
    <mergeCell ref="H30:H39"/>
    <mergeCell ref="J30:J39"/>
    <mergeCell ref="K30:K39"/>
    <mergeCell ref="L30:L39"/>
    <mergeCell ref="A30:A39"/>
    <mergeCell ref="B30:B39"/>
    <mergeCell ref="C30:C39"/>
    <mergeCell ref="D30:D39"/>
    <mergeCell ref="F30: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40:A49"/>
    <mergeCell ref="B40:B49"/>
    <mergeCell ref="C40:C49"/>
    <mergeCell ref="D40:D49"/>
    <mergeCell ref="F40:F4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40:M49"/>
    <mergeCell ref="N40:N49"/>
    <mergeCell ref="G40:G49"/>
    <mergeCell ref="H40:H49"/>
    <mergeCell ref="J40:J49"/>
    <mergeCell ref="K40:K49"/>
    <mergeCell ref="L40:L49"/>
    <mergeCell ref="L110:L119"/>
    <mergeCell ref="M110:M119"/>
    <mergeCell ref="N110:N119"/>
    <mergeCell ref="L50:L59"/>
    <mergeCell ref="M50:M59"/>
    <mergeCell ref="N50:N59"/>
    <mergeCell ref="L60:L69"/>
    <mergeCell ref="M60:M69"/>
    <mergeCell ref="N60:N69"/>
    <mergeCell ref="L70:L79"/>
    <mergeCell ref="M70:M79"/>
    <mergeCell ref="N70:N79"/>
    <mergeCell ref="L80:L89"/>
    <mergeCell ref="M80:M89"/>
    <mergeCell ref="N80:N89"/>
    <mergeCell ref="L90:L99"/>
    <mergeCell ref="M90:M99"/>
    <mergeCell ref="B110:B119"/>
    <mergeCell ref="A110:A119"/>
    <mergeCell ref="C110:C119"/>
    <mergeCell ref="D110:D119"/>
    <mergeCell ref="F110:F119"/>
    <mergeCell ref="G110:G119"/>
    <mergeCell ref="H110:H119"/>
    <mergeCell ref="J110:J119"/>
    <mergeCell ref="K110:K119"/>
    <mergeCell ref="I110:I119"/>
    <mergeCell ref="K120:K129"/>
    <mergeCell ref="L120:L129"/>
    <mergeCell ref="M120:M129"/>
    <mergeCell ref="N120:N129"/>
    <mergeCell ref="A120:A129"/>
    <mergeCell ref="B120:B129"/>
    <mergeCell ref="C120:C129"/>
    <mergeCell ref="D120:D129"/>
    <mergeCell ref="F120:F129"/>
    <mergeCell ref="G120:G129"/>
    <mergeCell ref="H120:H129"/>
    <mergeCell ref="I120:I129"/>
    <mergeCell ref="J120:J129"/>
    <mergeCell ref="A50:A59"/>
    <mergeCell ref="B50:B59"/>
    <mergeCell ref="C50:C59"/>
    <mergeCell ref="D50:D59"/>
    <mergeCell ref="F50:F59"/>
    <mergeCell ref="G50:G59"/>
    <mergeCell ref="H50:H59"/>
    <mergeCell ref="J50:J59"/>
    <mergeCell ref="K50:K5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G70:G79"/>
    <mergeCell ref="H70:H79"/>
    <mergeCell ref="J70:J79"/>
    <mergeCell ref="K70:K79"/>
    <mergeCell ref="N90:N99"/>
    <mergeCell ref="A80:A89"/>
    <mergeCell ref="B80:B89"/>
    <mergeCell ref="C80:C89"/>
    <mergeCell ref="D80:D89"/>
    <mergeCell ref="F80:F89"/>
    <mergeCell ref="G80:G89"/>
    <mergeCell ref="H80:H89"/>
    <mergeCell ref="J80:J89"/>
    <mergeCell ref="K80:K89"/>
    <mergeCell ref="A90:A99"/>
    <mergeCell ref="B90:B99"/>
    <mergeCell ref="C90:C99"/>
    <mergeCell ref="D90:D99"/>
    <mergeCell ref="F90:F99"/>
    <mergeCell ref="G90:G99"/>
    <mergeCell ref="H90:H99"/>
    <mergeCell ref="J90:J99"/>
    <mergeCell ref="K90:K99"/>
    <mergeCell ref="L100:L109"/>
    <mergeCell ref="M100:M109"/>
    <mergeCell ref="N100:N109"/>
    <mergeCell ref="A100:A109"/>
    <mergeCell ref="B100:B109"/>
    <mergeCell ref="C100:C109"/>
    <mergeCell ref="D100:D109"/>
    <mergeCell ref="F100:F109"/>
    <mergeCell ref="G100:G109"/>
    <mergeCell ref="H100:H109"/>
    <mergeCell ref="J100:J109"/>
    <mergeCell ref="K100:K109"/>
  </mergeCells>
  <conditionalFormatting sqref="F10 F20 F30 F40 F110 F120">
    <cfRule type="containsText" dxfId="602" priority="819" operator="containsText" text="Media">
      <formula>NOT(ISERROR(SEARCH("Media",F10)))</formula>
    </cfRule>
    <cfRule type="containsText" dxfId="601" priority="815" operator="containsText" text="Baja">
      <formula>NOT(ISERROR(SEARCH("Baja",F10)))</formula>
    </cfRule>
    <cfRule type="containsText" dxfId="600" priority="816" operator="containsText" text="Muy Alta">
      <formula>NOT(ISERROR(SEARCH("Muy Alta",F10)))</formula>
    </cfRule>
    <cfRule type="containsText" dxfId="599" priority="818" operator="containsText" text="Alta">
      <formula>NOT(ISERROR(SEARCH("Alta",F10)))</formula>
    </cfRule>
    <cfRule type="containsText" dxfId="598" priority="823" operator="containsText" text="Baja">
      <formula>NOT(ISERROR(SEARCH("Baja",F10)))</formula>
    </cfRule>
    <cfRule type="containsText" dxfId="597" priority="831" operator="containsText" text="Baja">
      <formula>NOT(ISERROR(SEARCH("Baja",F10)))</formula>
    </cfRule>
    <cfRule type="containsText" dxfId="596" priority="820" operator="containsText" text="Media">
      <formula>NOT(ISERROR(SEARCH("Media",F10)))</formula>
    </cfRule>
    <cfRule type="containsText" dxfId="595" priority="821" operator="containsText" text="Media">
      <formula>NOT(ISERROR(SEARCH("Media",F10)))</formula>
    </cfRule>
    <cfRule type="containsText" dxfId="594" priority="822" operator="containsText" text="Muy Baja">
      <formula>NOT(ISERROR(SEARCH("Muy Baja",F10)))</formula>
    </cfRule>
    <cfRule type="containsText" dxfId="593" priority="824" operator="containsText" text="Muy Baja">
      <formula>NOT(ISERROR(SEARCH("Muy Baja",F10)))</formula>
    </cfRule>
    <cfRule type="cellIs" dxfId="592" priority="836" operator="between">
      <formula>0</formula>
      <formula>2</formula>
    </cfRule>
    <cfRule type="containsText" dxfId="591" priority="825" operator="containsText" text="Muy Baja">
      <formula>NOT(ISERROR(SEARCH("Muy Baja",F10)))</formula>
    </cfRule>
    <cfRule type="containsText" dxfId="590" priority="826" operator="containsText" text="Muy Baja">
      <formula>NOT(ISERROR(SEARCH("Muy Baja",F10)))</formula>
    </cfRule>
    <cfRule type="containsText" dxfId="589" priority="827" operator="containsText" text="Muy Baja'Tabla probabilidad'!">
      <formula>NOT(ISERROR(SEARCH("Muy Baja'Tabla probabilidad'!",F10)))</formula>
    </cfRule>
    <cfRule type="containsText" dxfId="588" priority="828" operator="containsText" text="Muy bajo">
      <formula>NOT(ISERROR(SEARCH("Muy bajo",F10)))</formula>
    </cfRule>
    <cfRule type="containsText" dxfId="587" priority="814" operator="containsText" text="Muy Baja">
      <formula>NOT(ISERROR(SEARCH("Muy Baja",F10)))</formula>
    </cfRule>
    <cfRule type="containsText" dxfId="586" priority="829" operator="containsText" text="Alta">
      <formula>NOT(ISERROR(SEARCH("Alta",F10)))</formula>
    </cfRule>
    <cfRule type="containsText" dxfId="585" priority="830" operator="containsText" text="Media">
      <formula>NOT(ISERROR(SEARCH("Media",F10)))</formula>
    </cfRule>
    <cfRule type="cellIs" dxfId="584" priority="835" operator="between">
      <formula>1</formula>
      <formula>2</formula>
    </cfRule>
    <cfRule type="containsText" dxfId="583" priority="832" operator="containsText" text="Muy baja">
      <formula>NOT(ISERROR(SEARCH("Muy baja",F10)))</formula>
    </cfRule>
  </conditionalFormatting>
  <conditionalFormatting sqref="F50">
    <cfRule type="cellIs" dxfId="582" priority="371" operator="between">
      <formula>0</formula>
      <formula>2</formula>
    </cfRule>
    <cfRule type="cellIs" dxfId="581" priority="370" operator="between">
      <formula>1</formula>
      <formula>2</formula>
    </cfRule>
    <cfRule type="containsText" dxfId="580" priority="350" operator="containsText" text="Muy Baja">
      <formula>NOT(ISERROR(SEARCH("Muy Baja",F50)))</formula>
    </cfRule>
    <cfRule type="containsText" dxfId="579" priority="351" operator="containsText" text="Baja">
      <formula>NOT(ISERROR(SEARCH("Baja",F50)))</formula>
    </cfRule>
    <cfRule type="containsText" dxfId="578" priority="352" operator="containsText" text="Muy Alta">
      <formula>NOT(ISERROR(SEARCH("Muy Alta",F50)))</formula>
    </cfRule>
    <cfRule type="containsText" dxfId="577" priority="353" operator="containsText" text="Alta">
      <formula>NOT(ISERROR(SEARCH("Alta",F50)))</formula>
    </cfRule>
    <cfRule type="containsText" dxfId="576" priority="354" operator="containsText" text="Media">
      <formula>NOT(ISERROR(SEARCH("Media",F50)))</formula>
    </cfRule>
    <cfRule type="containsText" dxfId="575" priority="355" operator="containsText" text="Media">
      <formula>NOT(ISERROR(SEARCH("Media",F50)))</formula>
    </cfRule>
    <cfRule type="containsText" dxfId="574" priority="356" operator="containsText" text="Media">
      <formula>NOT(ISERROR(SEARCH("Media",F50)))</formula>
    </cfRule>
    <cfRule type="containsText" dxfId="573" priority="357" operator="containsText" text="Muy Baja">
      <formula>NOT(ISERROR(SEARCH("Muy Baja",F50)))</formula>
    </cfRule>
    <cfRule type="containsText" dxfId="572" priority="358" operator="containsText" text="Baja">
      <formula>NOT(ISERROR(SEARCH("Baja",F50)))</formula>
    </cfRule>
    <cfRule type="containsText" dxfId="571" priority="365" operator="containsText" text="Media">
      <formula>NOT(ISERROR(SEARCH("Media",F50)))</formula>
    </cfRule>
    <cfRule type="containsText" dxfId="570" priority="361" operator="containsText" text="Muy Baja">
      <formula>NOT(ISERROR(SEARCH("Muy Baja",F50)))</formula>
    </cfRule>
    <cfRule type="containsText" dxfId="569" priority="362" operator="containsText" text="Muy Baja'Tabla probabilidad'!">
      <formula>NOT(ISERROR(SEARCH("Muy Baja'Tabla probabilidad'!",F50)))</formula>
    </cfRule>
    <cfRule type="containsText" dxfId="568" priority="363" operator="containsText" text="Muy bajo">
      <formula>NOT(ISERROR(SEARCH("Muy bajo",F50)))</formula>
    </cfRule>
    <cfRule type="containsText" dxfId="567" priority="364" operator="containsText" text="Alta">
      <formula>NOT(ISERROR(SEARCH("Alta",F50)))</formula>
    </cfRule>
    <cfRule type="containsText" dxfId="566" priority="359" operator="containsText" text="Muy Baja">
      <formula>NOT(ISERROR(SEARCH("Muy Baja",F50)))</formula>
    </cfRule>
    <cfRule type="containsText" dxfId="565" priority="366" operator="containsText" text="Baja">
      <formula>NOT(ISERROR(SEARCH("Baja",F50)))</formula>
    </cfRule>
    <cfRule type="containsText" dxfId="564" priority="367" operator="containsText" text="Muy baja">
      <formula>NOT(ISERROR(SEARCH("Muy baja",F50)))</formula>
    </cfRule>
    <cfRule type="containsText" dxfId="563" priority="360" operator="containsText" text="Muy Baja">
      <formula>NOT(ISERROR(SEARCH("Muy Baja",F50)))</formula>
    </cfRule>
  </conditionalFormatting>
  <conditionalFormatting sqref="F60">
    <cfRule type="containsText" dxfId="562" priority="251" operator="containsText" text="Muy Baja">
      <formula>NOT(ISERROR(SEARCH("Muy Baja",F60)))</formula>
    </cfRule>
    <cfRule type="containsText" dxfId="561" priority="260" operator="containsText" text="Baja">
      <formula>NOT(ISERROR(SEARCH("Baja",F60)))</formula>
    </cfRule>
    <cfRule type="containsText" dxfId="560" priority="259" operator="containsText" text="Media">
      <formula>NOT(ISERROR(SEARCH("Media",F60)))</formula>
    </cfRule>
    <cfRule type="containsText" dxfId="559" priority="258" operator="containsText" text="Alta">
      <formula>NOT(ISERROR(SEARCH("Alta",F60)))</formula>
    </cfRule>
    <cfRule type="containsText" dxfId="558" priority="257" operator="containsText" text="Muy bajo">
      <formula>NOT(ISERROR(SEARCH("Muy bajo",F60)))</formula>
    </cfRule>
    <cfRule type="containsText" dxfId="557" priority="256" operator="containsText" text="Muy Baja'Tabla probabilidad'!">
      <formula>NOT(ISERROR(SEARCH("Muy Baja'Tabla probabilidad'!",F60)))</formula>
    </cfRule>
    <cfRule type="containsText" dxfId="556" priority="261" operator="containsText" text="Muy baja">
      <formula>NOT(ISERROR(SEARCH("Muy baja",F60)))</formula>
    </cfRule>
    <cfRule type="cellIs" dxfId="555" priority="265" operator="between">
      <formula>0</formula>
      <formula>2</formula>
    </cfRule>
    <cfRule type="cellIs" dxfId="554" priority="264" operator="between">
      <formula>1</formula>
      <formula>2</formula>
    </cfRule>
    <cfRule type="containsText" dxfId="553" priority="255" operator="containsText" text="Muy Baja">
      <formula>NOT(ISERROR(SEARCH("Muy Baja",F60)))</formula>
    </cfRule>
    <cfRule type="containsText" dxfId="552" priority="254" operator="containsText" text="Muy Baja">
      <formula>NOT(ISERROR(SEARCH("Muy Baja",F60)))</formula>
    </cfRule>
    <cfRule type="containsText" dxfId="551" priority="253" operator="containsText" text="Muy Baja">
      <formula>NOT(ISERROR(SEARCH("Muy Baja",F60)))</formula>
    </cfRule>
    <cfRule type="containsText" dxfId="550" priority="252" operator="containsText" text="Baja">
      <formula>NOT(ISERROR(SEARCH("Baja",F60)))</formula>
    </cfRule>
    <cfRule type="containsText" dxfId="549" priority="250" operator="containsText" text="Media">
      <formula>NOT(ISERROR(SEARCH("Media",F60)))</formula>
    </cfRule>
    <cfRule type="containsText" dxfId="548" priority="249" operator="containsText" text="Media">
      <formula>NOT(ISERROR(SEARCH("Media",F60)))</formula>
    </cfRule>
    <cfRule type="containsText" dxfId="547" priority="248" operator="containsText" text="Media">
      <formula>NOT(ISERROR(SEARCH("Media",F60)))</formula>
    </cfRule>
    <cfRule type="containsText" dxfId="546" priority="247" operator="containsText" text="Alta">
      <formula>NOT(ISERROR(SEARCH("Alta",F60)))</formula>
    </cfRule>
    <cfRule type="containsText" dxfId="545" priority="246" operator="containsText" text="Muy Alta">
      <formula>NOT(ISERROR(SEARCH("Muy Alta",F60)))</formula>
    </cfRule>
    <cfRule type="containsText" dxfId="544" priority="245" operator="containsText" text="Baja">
      <formula>NOT(ISERROR(SEARCH("Baja",F60)))</formula>
    </cfRule>
    <cfRule type="containsText" dxfId="543" priority="244" operator="containsText" text="Muy Baja">
      <formula>NOT(ISERROR(SEARCH("Muy Baja",F60)))</formula>
    </cfRule>
  </conditionalFormatting>
  <conditionalFormatting sqref="F70">
    <cfRule type="containsText" dxfId="542" priority="199" operator="containsText" text="Baja">
      <formula>NOT(ISERROR(SEARCH("Baja",F70)))</formula>
    </cfRule>
    <cfRule type="containsText" dxfId="541" priority="195" operator="containsText" text="Media">
      <formula>NOT(ISERROR(SEARCH("Media",F70)))</formula>
    </cfRule>
    <cfRule type="cellIs" dxfId="540" priority="211" operator="between">
      <formula>1</formula>
      <formula>2</formula>
    </cfRule>
    <cfRule type="containsText" dxfId="539" priority="196" operator="containsText" text="Media">
      <formula>NOT(ISERROR(SEARCH("Media",F70)))</formula>
    </cfRule>
    <cfRule type="containsText" dxfId="538" priority="197" operator="containsText" text="Media">
      <formula>NOT(ISERROR(SEARCH("Media",F70)))</formula>
    </cfRule>
    <cfRule type="containsText" dxfId="537" priority="198" operator="containsText" text="Muy Baja">
      <formula>NOT(ISERROR(SEARCH("Muy Baja",F70)))</formula>
    </cfRule>
    <cfRule type="containsText" dxfId="536" priority="203" operator="containsText" text="Muy Baja'Tabla probabilidad'!">
      <formula>NOT(ISERROR(SEARCH("Muy Baja'Tabla probabilidad'!",F70)))</formula>
    </cfRule>
    <cfRule type="containsText" dxfId="535" priority="200" operator="containsText" text="Muy Baja">
      <formula>NOT(ISERROR(SEARCH("Muy Baja",F70)))</formula>
    </cfRule>
    <cfRule type="containsText" dxfId="534" priority="201" operator="containsText" text="Muy Baja">
      <formula>NOT(ISERROR(SEARCH("Muy Baja",F70)))</formula>
    </cfRule>
    <cfRule type="containsText" dxfId="533" priority="202" operator="containsText" text="Muy Baja">
      <formula>NOT(ISERROR(SEARCH("Muy Baja",F70)))</formula>
    </cfRule>
    <cfRule type="containsText" dxfId="532" priority="204" operator="containsText" text="Muy bajo">
      <formula>NOT(ISERROR(SEARCH("Muy bajo",F70)))</formula>
    </cfRule>
    <cfRule type="cellIs" dxfId="531" priority="212" operator="between">
      <formula>0</formula>
      <formula>2</formula>
    </cfRule>
    <cfRule type="containsText" dxfId="530" priority="205" operator="containsText" text="Alta">
      <formula>NOT(ISERROR(SEARCH("Alta",F70)))</formula>
    </cfRule>
    <cfRule type="containsText" dxfId="529" priority="206" operator="containsText" text="Media">
      <formula>NOT(ISERROR(SEARCH("Media",F70)))</formula>
    </cfRule>
    <cfRule type="containsText" dxfId="528" priority="193" operator="containsText" text="Muy Alta">
      <formula>NOT(ISERROR(SEARCH("Muy Alta",F70)))</formula>
    </cfRule>
    <cfRule type="containsText" dxfId="527" priority="207" operator="containsText" text="Baja">
      <formula>NOT(ISERROR(SEARCH("Baja",F70)))</formula>
    </cfRule>
    <cfRule type="containsText" dxfId="526" priority="192" operator="containsText" text="Baja">
      <formula>NOT(ISERROR(SEARCH("Baja",F70)))</formula>
    </cfRule>
    <cfRule type="containsText" dxfId="525" priority="191" operator="containsText" text="Muy Baja">
      <formula>NOT(ISERROR(SEARCH("Muy Baja",F70)))</formula>
    </cfRule>
    <cfRule type="containsText" dxfId="524" priority="208" operator="containsText" text="Muy baja">
      <formula>NOT(ISERROR(SEARCH("Muy baja",F70)))</formula>
    </cfRule>
    <cfRule type="containsText" dxfId="523" priority="194" operator="containsText" text="Alta">
      <formula>NOT(ISERROR(SEARCH("Alta",F70)))</formula>
    </cfRule>
  </conditionalFormatting>
  <conditionalFormatting sqref="F80">
    <cfRule type="containsText" dxfId="522" priority="139" operator="containsText" text="Baja">
      <formula>NOT(ISERROR(SEARCH("Baja",F80)))</formula>
    </cfRule>
    <cfRule type="containsText" dxfId="521" priority="140" operator="containsText" text="Muy Alta">
      <formula>NOT(ISERROR(SEARCH("Muy Alta",F80)))</formula>
    </cfRule>
    <cfRule type="containsText" dxfId="520" priority="141" operator="containsText" text="Alta">
      <formula>NOT(ISERROR(SEARCH("Alta",F80)))</formula>
    </cfRule>
    <cfRule type="containsText" dxfId="519" priority="142" operator="containsText" text="Media">
      <formula>NOT(ISERROR(SEARCH("Media",F80)))</formula>
    </cfRule>
    <cfRule type="containsText" dxfId="518" priority="145" operator="containsText" text="Muy Baja">
      <formula>NOT(ISERROR(SEARCH("Muy Baja",F80)))</formula>
    </cfRule>
    <cfRule type="containsText" dxfId="517" priority="138" operator="containsText" text="Muy Baja">
      <formula>NOT(ISERROR(SEARCH("Muy Baja",F80)))</formula>
    </cfRule>
    <cfRule type="containsText" dxfId="516" priority="148" operator="containsText" text="Muy Baja">
      <formula>NOT(ISERROR(SEARCH("Muy Baja",F80)))</formula>
    </cfRule>
    <cfRule type="cellIs" dxfId="515" priority="158" operator="between">
      <formula>1</formula>
      <formula>2</formula>
    </cfRule>
    <cfRule type="containsText" dxfId="514" priority="155" operator="containsText" text="Muy baja">
      <formula>NOT(ISERROR(SEARCH("Muy baja",F80)))</formula>
    </cfRule>
    <cfRule type="containsText" dxfId="513" priority="154" operator="containsText" text="Baja">
      <formula>NOT(ISERROR(SEARCH("Baja",F80)))</formula>
    </cfRule>
    <cfRule type="containsText" dxfId="512" priority="153" operator="containsText" text="Media">
      <formula>NOT(ISERROR(SEARCH("Media",F80)))</formula>
    </cfRule>
    <cfRule type="containsText" dxfId="511" priority="152" operator="containsText" text="Alta">
      <formula>NOT(ISERROR(SEARCH("Alta",F80)))</formula>
    </cfRule>
    <cfRule type="containsText" dxfId="510" priority="151" operator="containsText" text="Muy bajo">
      <formula>NOT(ISERROR(SEARCH("Muy bajo",F80)))</formula>
    </cfRule>
    <cfRule type="containsText" dxfId="509" priority="150" operator="containsText" text="Muy Baja'Tabla probabilidad'!">
      <formula>NOT(ISERROR(SEARCH("Muy Baja'Tabla probabilidad'!",F80)))</formula>
    </cfRule>
    <cfRule type="containsText" dxfId="508" priority="149" operator="containsText" text="Muy Baja">
      <formula>NOT(ISERROR(SEARCH("Muy Baja",F80)))</formula>
    </cfRule>
    <cfRule type="cellIs" dxfId="507" priority="159" operator="between">
      <formula>0</formula>
      <formula>2</formula>
    </cfRule>
    <cfRule type="containsText" dxfId="506" priority="147" operator="containsText" text="Muy Baja">
      <formula>NOT(ISERROR(SEARCH("Muy Baja",F80)))</formula>
    </cfRule>
    <cfRule type="containsText" dxfId="505" priority="146" operator="containsText" text="Baja">
      <formula>NOT(ISERROR(SEARCH("Baja",F80)))</formula>
    </cfRule>
    <cfRule type="containsText" dxfId="504" priority="144" operator="containsText" text="Media">
      <formula>NOT(ISERROR(SEARCH("Media",F80)))</formula>
    </cfRule>
    <cfRule type="containsText" dxfId="503" priority="143" operator="containsText" text="Media">
      <formula>NOT(ISERROR(SEARCH("Media",F80)))</formula>
    </cfRule>
  </conditionalFormatting>
  <conditionalFormatting sqref="F90">
    <cfRule type="containsText" dxfId="502" priority="85" operator="containsText" text="Muy Baja">
      <formula>NOT(ISERROR(SEARCH("Muy Baja",F90)))</formula>
    </cfRule>
    <cfRule type="containsText" dxfId="501" priority="86" operator="containsText" text="Baja">
      <formula>NOT(ISERROR(SEARCH("Baja",F90)))</formula>
    </cfRule>
    <cfRule type="containsText" dxfId="500" priority="87" operator="containsText" text="Muy Alta">
      <formula>NOT(ISERROR(SEARCH("Muy Alta",F90)))</formula>
    </cfRule>
    <cfRule type="containsText" dxfId="499" priority="88" operator="containsText" text="Alta">
      <formula>NOT(ISERROR(SEARCH("Alta",F90)))</formula>
    </cfRule>
    <cfRule type="containsText" dxfId="498" priority="89" operator="containsText" text="Media">
      <formula>NOT(ISERROR(SEARCH("Media",F90)))</formula>
    </cfRule>
    <cfRule type="containsText" dxfId="497" priority="90" operator="containsText" text="Media">
      <formula>NOT(ISERROR(SEARCH("Media",F90)))</formula>
    </cfRule>
    <cfRule type="containsText" dxfId="496" priority="91" operator="containsText" text="Media">
      <formula>NOT(ISERROR(SEARCH("Media",F90)))</formula>
    </cfRule>
    <cfRule type="containsText" dxfId="495" priority="93" operator="containsText" text="Baja">
      <formula>NOT(ISERROR(SEARCH("Baja",F90)))</formula>
    </cfRule>
    <cfRule type="containsText" dxfId="494" priority="94" operator="containsText" text="Muy Baja">
      <formula>NOT(ISERROR(SEARCH("Muy Baja",F90)))</formula>
    </cfRule>
    <cfRule type="containsText" dxfId="493" priority="95" operator="containsText" text="Muy Baja">
      <formula>NOT(ISERROR(SEARCH("Muy Baja",F90)))</formula>
    </cfRule>
    <cfRule type="containsText" dxfId="492" priority="96" operator="containsText" text="Muy Baja">
      <formula>NOT(ISERROR(SEARCH("Muy Baja",F90)))</formula>
    </cfRule>
    <cfRule type="containsText" dxfId="491" priority="99" operator="containsText" text="Alta">
      <formula>NOT(ISERROR(SEARCH("Alta",F90)))</formula>
    </cfRule>
    <cfRule type="containsText" dxfId="490" priority="92" operator="containsText" text="Muy Baja">
      <formula>NOT(ISERROR(SEARCH("Muy Baja",F90)))</formula>
    </cfRule>
    <cfRule type="containsText" dxfId="489" priority="102" operator="containsText" text="Muy baja">
      <formula>NOT(ISERROR(SEARCH("Muy baja",F90)))</formula>
    </cfRule>
    <cfRule type="containsText" dxfId="488" priority="97" operator="containsText" text="Muy Baja'Tabla probabilidad'!">
      <formula>NOT(ISERROR(SEARCH("Muy Baja'Tabla probabilidad'!",F90)))</formula>
    </cfRule>
    <cfRule type="containsText" dxfId="487" priority="98" operator="containsText" text="Muy bajo">
      <formula>NOT(ISERROR(SEARCH("Muy bajo",F90)))</formula>
    </cfRule>
    <cfRule type="cellIs" dxfId="486" priority="105" operator="between">
      <formula>1</formula>
      <formula>2</formula>
    </cfRule>
    <cfRule type="cellIs" dxfId="485" priority="106" operator="between">
      <formula>0</formula>
      <formula>2</formula>
    </cfRule>
    <cfRule type="containsText" dxfId="484" priority="101" operator="containsText" text="Baja">
      <formula>NOT(ISERROR(SEARCH("Baja",F90)))</formula>
    </cfRule>
    <cfRule type="containsText" dxfId="483" priority="100" operator="containsText" text="Media">
      <formula>NOT(ISERROR(SEARCH("Media",F90)))</formula>
    </cfRule>
  </conditionalFormatting>
  <conditionalFormatting sqref="F100">
    <cfRule type="containsText" dxfId="482" priority="46" operator="containsText" text="Alta">
      <formula>NOT(ISERROR(SEARCH("Alta",F100)))</formula>
    </cfRule>
    <cfRule type="containsText" dxfId="481" priority="47" operator="containsText" text="Media">
      <formula>NOT(ISERROR(SEARCH("Media",F100)))</formula>
    </cfRule>
    <cfRule type="containsText" dxfId="480" priority="48" operator="containsText" text="Baja">
      <formula>NOT(ISERROR(SEARCH("Baja",F100)))</formula>
    </cfRule>
    <cfRule type="cellIs" dxfId="479" priority="52" operator="between">
      <formula>1</formula>
      <formula>2</formula>
    </cfRule>
    <cfRule type="cellIs" dxfId="478" priority="53" operator="between">
      <formula>0</formula>
      <formula>2</formula>
    </cfRule>
    <cfRule type="containsText" dxfId="477" priority="49" operator="containsText" text="Muy baja">
      <formula>NOT(ISERROR(SEARCH("Muy baja",F100)))</formula>
    </cfRule>
    <cfRule type="containsText" dxfId="476" priority="32" operator="containsText" text="Muy Baja">
      <formula>NOT(ISERROR(SEARCH("Muy Baja",F100)))</formula>
    </cfRule>
    <cfRule type="containsText" dxfId="475" priority="33" operator="containsText" text="Baja">
      <formula>NOT(ISERROR(SEARCH("Baja",F100)))</formula>
    </cfRule>
    <cfRule type="containsText" dxfId="474" priority="34" operator="containsText" text="Muy Alta">
      <formula>NOT(ISERROR(SEARCH("Muy Alta",F100)))</formula>
    </cfRule>
    <cfRule type="containsText" dxfId="473" priority="35" operator="containsText" text="Alta">
      <formula>NOT(ISERROR(SEARCH("Alta",F100)))</formula>
    </cfRule>
    <cfRule type="containsText" dxfId="472" priority="36" operator="containsText" text="Media">
      <formula>NOT(ISERROR(SEARCH("Media",F100)))</formula>
    </cfRule>
    <cfRule type="containsText" dxfId="471" priority="37" operator="containsText" text="Media">
      <formula>NOT(ISERROR(SEARCH("Media",F100)))</formula>
    </cfRule>
    <cfRule type="containsText" dxfId="470" priority="38" operator="containsText" text="Media">
      <formula>NOT(ISERROR(SEARCH("Media",F100)))</formula>
    </cfRule>
    <cfRule type="containsText" dxfId="469" priority="39" operator="containsText" text="Muy Baja">
      <formula>NOT(ISERROR(SEARCH("Muy Baja",F100)))</formula>
    </cfRule>
    <cfRule type="containsText" dxfId="468" priority="40" operator="containsText" text="Baja">
      <formula>NOT(ISERROR(SEARCH("Baja",F100)))</formula>
    </cfRule>
    <cfRule type="containsText" dxfId="467" priority="41" operator="containsText" text="Muy Baja">
      <formula>NOT(ISERROR(SEARCH("Muy Baja",F100)))</formula>
    </cfRule>
    <cfRule type="containsText" dxfId="466" priority="42" operator="containsText" text="Muy Baja">
      <formula>NOT(ISERROR(SEARCH("Muy Baja",F100)))</formula>
    </cfRule>
    <cfRule type="containsText" dxfId="465" priority="43" operator="containsText" text="Muy Baja">
      <formula>NOT(ISERROR(SEARCH("Muy Baja",F100)))</formula>
    </cfRule>
    <cfRule type="containsText" dxfId="464" priority="44" operator="containsText" text="Muy Baja'Tabla probabilidad'!">
      <formula>NOT(ISERROR(SEARCH("Muy Baja'Tabla probabilidad'!",F100)))</formula>
    </cfRule>
    <cfRule type="containsText" dxfId="463" priority="45" operator="containsText" text="Muy bajo">
      <formula>NOT(ISERROR(SEARCH("Muy bajo",F100)))</formula>
    </cfRule>
  </conditionalFormatting>
  <conditionalFormatting sqref="G10 G20 G30 G40 G110 G120">
    <cfRule type="containsText" dxfId="462" priority="810" operator="containsText" text="Alta">
      <formula>NOT(ISERROR(SEARCH("Alta",G10)))</formula>
    </cfRule>
    <cfRule type="containsText" dxfId="461" priority="808" operator="containsText" text="Catastrófico">
      <formula>NOT(ISERROR(SEARCH("Catastrófico",G10)))</formula>
    </cfRule>
    <cfRule type="containsText" dxfId="460" priority="813" operator="containsText" text="Leve">
      <formula>NOT(ISERROR(SEARCH("Leve",G10)))</formula>
    </cfRule>
    <cfRule type="containsText" dxfId="459" priority="812" operator="containsText" text="Menor">
      <formula>NOT(ISERROR(SEARCH("Menor",G10)))</formula>
    </cfRule>
    <cfRule type="containsText" dxfId="458" priority="809" operator="containsText" text="Mayor">
      <formula>NOT(ISERROR(SEARCH("Mayor",G10)))</formula>
    </cfRule>
    <cfRule type="containsText" dxfId="457" priority="811" operator="containsText" text="Moderado">
      <formula>NOT(ISERROR(SEARCH("Moderado",G10)))</formula>
    </cfRule>
  </conditionalFormatting>
  <conditionalFormatting sqref="G50">
    <cfRule type="containsText" dxfId="456" priority="347" operator="containsText" text="Moderado">
      <formula>NOT(ISERROR(SEARCH("Moderado",G50)))</formula>
    </cfRule>
    <cfRule type="containsText" dxfId="455" priority="348" operator="containsText" text="Menor">
      <formula>NOT(ISERROR(SEARCH("Menor",G50)))</formula>
    </cfRule>
    <cfRule type="containsText" dxfId="454" priority="345" operator="containsText" text="Mayor">
      <formula>NOT(ISERROR(SEARCH("Mayor",G50)))</formula>
    </cfRule>
    <cfRule type="containsText" dxfId="453" priority="344" operator="containsText" text="Catastrófico">
      <formula>NOT(ISERROR(SEARCH("Catastrófico",G50)))</formula>
    </cfRule>
    <cfRule type="containsText" dxfId="452" priority="346" operator="containsText" text="Alta">
      <formula>NOT(ISERROR(SEARCH("Alta",G50)))</formula>
    </cfRule>
    <cfRule type="containsText" dxfId="451" priority="349" operator="containsText" text="Leve">
      <formula>NOT(ISERROR(SEARCH("Leve",G50)))</formula>
    </cfRule>
  </conditionalFormatting>
  <conditionalFormatting sqref="G60">
    <cfRule type="containsText" dxfId="450" priority="240" operator="containsText" text="Alta">
      <formula>NOT(ISERROR(SEARCH("Alta",G60)))</formula>
    </cfRule>
    <cfRule type="containsText" dxfId="449" priority="239" operator="containsText" text="Mayor">
      <formula>NOT(ISERROR(SEARCH("Mayor",G60)))</formula>
    </cfRule>
    <cfRule type="containsText" dxfId="448" priority="238" operator="containsText" text="Catastrófico">
      <formula>NOT(ISERROR(SEARCH("Catastrófico",G60)))</formula>
    </cfRule>
    <cfRule type="containsText" dxfId="447" priority="241" operator="containsText" text="Moderado">
      <formula>NOT(ISERROR(SEARCH("Moderado",G60)))</formula>
    </cfRule>
    <cfRule type="containsText" dxfId="446" priority="243" operator="containsText" text="Leve">
      <formula>NOT(ISERROR(SEARCH("Leve",G60)))</formula>
    </cfRule>
    <cfRule type="containsText" dxfId="445" priority="242" operator="containsText" text="Menor">
      <formula>NOT(ISERROR(SEARCH("Menor",G60)))</formula>
    </cfRule>
  </conditionalFormatting>
  <conditionalFormatting sqref="G70">
    <cfRule type="containsText" dxfId="444" priority="187" operator="containsText" text="Alta">
      <formula>NOT(ISERROR(SEARCH("Alta",G70)))</formula>
    </cfRule>
    <cfRule type="containsText" dxfId="443" priority="188" operator="containsText" text="Moderado">
      <formula>NOT(ISERROR(SEARCH("Moderado",G70)))</formula>
    </cfRule>
    <cfRule type="containsText" dxfId="442" priority="189" operator="containsText" text="Menor">
      <formula>NOT(ISERROR(SEARCH("Menor",G70)))</formula>
    </cfRule>
    <cfRule type="containsText" dxfId="441" priority="185" operator="containsText" text="Catastrófico">
      <formula>NOT(ISERROR(SEARCH("Catastrófico",G70)))</formula>
    </cfRule>
    <cfRule type="containsText" dxfId="440" priority="190" operator="containsText" text="Leve">
      <formula>NOT(ISERROR(SEARCH("Leve",G70)))</formula>
    </cfRule>
    <cfRule type="containsText" dxfId="439" priority="186" operator="containsText" text="Mayor">
      <formula>NOT(ISERROR(SEARCH("Mayor",G70)))</formula>
    </cfRule>
  </conditionalFormatting>
  <conditionalFormatting sqref="G80">
    <cfRule type="containsText" dxfId="438" priority="134" operator="containsText" text="Alta">
      <formula>NOT(ISERROR(SEARCH("Alta",G80)))</formula>
    </cfRule>
    <cfRule type="containsText" dxfId="437" priority="133" operator="containsText" text="Mayor">
      <formula>NOT(ISERROR(SEARCH("Mayor",G80)))</formula>
    </cfRule>
    <cfRule type="containsText" dxfId="436" priority="132" operator="containsText" text="Catastrófico">
      <formula>NOT(ISERROR(SEARCH("Catastrófico",G80)))</formula>
    </cfRule>
    <cfRule type="containsText" dxfId="435" priority="135" operator="containsText" text="Moderado">
      <formula>NOT(ISERROR(SEARCH("Moderado",G80)))</formula>
    </cfRule>
    <cfRule type="containsText" dxfId="434" priority="136" operator="containsText" text="Menor">
      <formula>NOT(ISERROR(SEARCH("Menor",G80)))</formula>
    </cfRule>
    <cfRule type="containsText" dxfId="433" priority="137" operator="containsText" text="Leve">
      <formula>NOT(ISERROR(SEARCH("Leve",G80)))</formula>
    </cfRule>
  </conditionalFormatting>
  <conditionalFormatting sqref="G90">
    <cfRule type="containsText" dxfId="432" priority="84" operator="containsText" text="Leve">
      <formula>NOT(ISERROR(SEARCH("Leve",G90)))</formula>
    </cfRule>
    <cfRule type="containsText" dxfId="431" priority="79" operator="containsText" text="Catastrófico">
      <formula>NOT(ISERROR(SEARCH("Catastrófico",G90)))</formula>
    </cfRule>
    <cfRule type="containsText" dxfId="430" priority="83" operator="containsText" text="Menor">
      <formula>NOT(ISERROR(SEARCH("Menor",G90)))</formula>
    </cfRule>
    <cfRule type="containsText" dxfId="429" priority="82" operator="containsText" text="Moderado">
      <formula>NOT(ISERROR(SEARCH("Moderado",G90)))</formula>
    </cfRule>
    <cfRule type="containsText" dxfId="428" priority="81" operator="containsText" text="Alta">
      <formula>NOT(ISERROR(SEARCH("Alta",G90)))</formula>
    </cfRule>
    <cfRule type="containsText" dxfId="427" priority="80" operator="containsText" text="Mayor">
      <formula>NOT(ISERROR(SEARCH("Mayor",G90)))</formula>
    </cfRule>
  </conditionalFormatting>
  <conditionalFormatting sqref="G100">
    <cfRule type="containsText" dxfId="426" priority="29" operator="containsText" text="Moderado">
      <formula>NOT(ISERROR(SEARCH("Moderado",G100)))</formula>
    </cfRule>
    <cfRule type="containsText" dxfId="425" priority="30" operator="containsText" text="Menor">
      <formula>NOT(ISERROR(SEARCH("Menor",G100)))</formula>
    </cfRule>
    <cfRule type="containsText" dxfId="424" priority="26" operator="containsText" text="Catastrófico">
      <formula>NOT(ISERROR(SEARCH("Catastrófico",G100)))</formula>
    </cfRule>
    <cfRule type="containsText" dxfId="423" priority="27" operator="containsText" text="Mayor">
      <formula>NOT(ISERROR(SEARCH("Mayor",G100)))</formula>
    </cfRule>
    <cfRule type="containsText" dxfId="422" priority="28" operator="containsText" text="Alta">
      <formula>NOT(ISERROR(SEARCH("Alta",G100)))</formula>
    </cfRule>
    <cfRule type="containsText" dxfId="421" priority="31" operator="containsText" text="Leve">
      <formula>NOT(ISERROR(SEARCH("Leve",G100)))</formula>
    </cfRule>
  </conditionalFormatting>
  <conditionalFormatting sqref="H10:I10 H20:I20 H30:I30 H40:I40 H110:I110 H120:I120">
    <cfRule type="containsText" dxfId="420" priority="805" operator="containsText" text="Bajo">
      <formula>NOT(ISERROR(SEARCH("Bajo",H10)))</formula>
    </cfRule>
    <cfRule type="containsText" dxfId="419" priority="806" operator="containsText" text="Moderado">
      <formula>NOT(ISERROR(SEARCH("Moderado",H10)))</formula>
    </cfRule>
    <cfRule type="containsText" dxfId="418" priority="804" operator="containsText" text="Alto">
      <formula>NOT(ISERROR(SEARCH("Alto",H10)))</formula>
    </cfRule>
    <cfRule type="containsText" dxfId="417" priority="803" operator="containsText" text="Extremo">
      <formula>NOT(ISERROR(SEARCH("Extremo",H10)))</formula>
    </cfRule>
    <cfRule type="containsText" dxfId="416" priority="807" operator="containsText" text="Extremo">
      <formula>NOT(ISERROR(SEARCH("Extremo",H10)))</formula>
    </cfRule>
  </conditionalFormatting>
  <conditionalFormatting sqref="H50:I50">
    <cfRule type="containsText" dxfId="415" priority="340" operator="containsText" text="Alto">
      <formula>NOT(ISERROR(SEARCH("Alto",H50)))</formula>
    </cfRule>
    <cfRule type="containsText" dxfId="414" priority="339" operator="containsText" text="Extremo">
      <formula>NOT(ISERROR(SEARCH("Extremo",H50)))</formula>
    </cfRule>
    <cfRule type="containsText" dxfId="413" priority="342" operator="containsText" text="Moderado">
      <formula>NOT(ISERROR(SEARCH("Moderado",H50)))</formula>
    </cfRule>
    <cfRule type="containsText" dxfId="412" priority="341" operator="containsText" text="Bajo">
      <formula>NOT(ISERROR(SEARCH("Bajo",H50)))</formula>
    </cfRule>
    <cfRule type="containsText" dxfId="411" priority="343" operator="containsText" text="Extremo">
      <formula>NOT(ISERROR(SEARCH("Extremo",H50)))</formula>
    </cfRule>
  </conditionalFormatting>
  <conditionalFormatting sqref="H60:I60">
    <cfRule type="containsText" dxfId="410" priority="236" operator="containsText" text="Moderado">
      <formula>NOT(ISERROR(SEARCH("Moderado",H60)))</formula>
    </cfRule>
    <cfRule type="containsText" dxfId="409" priority="237" operator="containsText" text="Extremo">
      <formula>NOT(ISERROR(SEARCH("Extremo",H60)))</formula>
    </cfRule>
    <cfRule type="containsText" dxfId="408" priority="234" operator="containsText" text="Alto">
      <formula>NOT(ISERROR(SEARCH("Alto",H60)))</formula>
    </cfRule>
    <cfRule type="containsText" dxfId="407" priority="233" operator="containsText" text="Extremo">
      <formula>NOT(ISERROR(SEARCH("Extremo",H60)))</formula>
    </cfRule>
    <cfRule type="containsText" dxfId="406" priority="235" operator="containsText" text="Bajo">
      <formula>NOT(ISERROR(SEARCH("Bajo",H60)))</formula>
    </cfRule>
  </conditionalFormatting>
  <conditionalFormatting sqref="H70:I70">
    <cfRule type="containsText" dxfId="405" priority="184" operator="containsText" text="Extremo">
      <formula>NOT(ISERROR(SEARCH("Extremo",H70)))</formula>
    </cfRule>
    <cfRule type="containsText" dxfId="404" priority="183" operator="containsText" text="Moderado">
      <formula>NOT(ISERROR(SEARCH("Moderado",H70)))</formula>
    </cfRule>
    <cfRule type="containsText" dxfId="403" priority="182" operator="containsText" text="Bajo">
      <formula>NOT(ISERROR(SEARCH("Bajo",H70)))</formula>
    </cfRule>
    <cfRule type="containsText" dxfId="402" priority="181" operator="containsText" text="Alto">
      <formula>NOT(ISERROR(SEARCH("Alto",H70)))</formula>
    </cfRule>
    <cfRule type="containsText" dxfId="401" priority="180" operator="containsText" text="Extremo">
      <formula>NOT(ISERROR(SEARCH("Extremo",H70)))</formula>
    </cfRule>
  </conditionalFormatting>
  <conditionalFormatting sqref="H80:I80">
    <cfRule type="containsText" dxfId="400" priority="128" operator="containsText" text="Alto">
      <formula>NOT(ISERROR(SEARCH("Alto",H80)))</formula>
    </cfRule>
    <cfRule type="containsText" dxfId="399" priority="129" operator="containsText" text="Bajo">
      <formula>NOT(ISERROR(SEARCH("Bajo",H80)))</formula>
    </cfRule>
    <cfRule type="containsText" dxfId="398" priority="130" operator="containsText" text="Moderado">
      <formula>NOT(ISERROR(SEARCH("Moderado",H80)))</formula>
    </cfRule>
    <cfRule type="containsText" dxfId="397" priority="127" operator="containsText" text="Extremo">
      <formula>NOT(ISERROR(SEARCH("Extremo",H80)))</formula>
    </cfRule>
    <cfRule type="containsText" dxfId="396" priority="131" operator="containsText" text="Extremo">
      <formula>NOT(ISERROR(SEARCH("Extremo",H80)))</formula>
    </cfRule>
  </conditionalFormatting>
  <conditionalFormatting sqref="H90:I90">
    <cfRule type="containsText" dxfId="395" priority="78" operator="containsText" text="Extremo">
      <formula>NOT(ISERROR(SEARCH("Extremo",H90)))</formula>
    </cfRule>
    <cfRule type="containsText" dxfId="394" priority="77" operator="containsText" text="Moderado">
      <formula>NOT(ISERROR(SEARCH("Moderado",H90)))</formula>
    </cfRule>
    <cfRule type="containsText" dxfId="393" priority="76" operator="containsText" text="Bajo">
      <formula>NOT(ISERROR(SEARCH("Bajo",H90)))</formula>
    </cfRule>
    <cfRule type="containsText" dxfId="392" priority="75" operator="containsText" text="Alto">
      <formula>NOT(ISERROR(SEARCH("Alto",H90)))</formula>
    </cfRule>
    <cfRule type="containsText" dxfId="391" priority="74" operator="containsText" text="Extremo">
      <formula>NOT(ISERROR(SEARCH("Extremo",H90)))</formula>
    </cfRule>
  </conditionalFormatting>
  <conditionalFormatting sqref="H100:I100">
    <cfRule type="containsText" dxfId="390" priority="24" operator="containsText" text="Moderado">
      <formula>NOT(ISERROR(SEARCH("Moderado",H100)))</formula>
    </cfRule>
    <cfRule type="containsText" dxfId="389" priority="25" operator="containsText" text="Extremo">
      <formula>NOT(ISERROR(SEARCH("Extremo",H100)))</formula>
    </cfRule>
    <cfRule type="containsText" dxfId="388" priority="21" operator="containsText" text="Extremo">
      <formula>NOT(ISERROR(SEARCH("Extremo",H100)))</formula>
    </cfRule>
    <cfRule type="containsText" dxfId="387" priority="22" operator="containsText" text="Alto">
      <formula>NOT(ISERROR(SEARCH("Alto",H100)))</formula>
    </cfRule>
    <cfRule type="containsText" dxfId="386" priority="23" operator="containsText" text="Bajo">
      <formula>NOT(ISERROR(SEARCH("Bajo",H100)))</formula>
    </cfRule>
  </conditionalFormatting>
  <conditionalFormatting sqref="J10:J49">
    <cfRule type="containsText" dxfId="385" priority="772" operator="containsText" text="Muy Alta">
      <formula>NOT(ISERROR(SEARCH("Muy Alta",J10)))</formula>
    </cfRule>
    <cfRule type="containsText" dxfId="384" priority="773" operator="containsText" text="Alta">
      <formula>NOT(ISERROR(SEARCH("Alta",J10)))</formula>
    </cfRule>
    <cfRule type="containsText" dxfId="383" priority="774" operator="containsText" text="Media">
      <formula>NOT(ISERROR(SEARCH("Media",J10)))</formula>
    </cfRule>
    <cfRule type="containsText" dxfId="382" priority="776" operator="containsText" text="Muy Baja">
      <formula>NOT(ISERROR(SEARCH("Muy Baja",J10)))</formula>
    </cfRule>
    <cfRule type="containsText" dxfId="381" priority="775" operator="containsText" text="Baja">
      <formula>NOT(ISERROR(SEARCH("Baja",J10)))</formula>
    </cfRule>
  </conditionalFormatting>
  <conditionalFormatting sqref="J10:J59">
    <cfRule type="containsText" dxfId="380" priority="329" operator="containsText" text="Muy Baja">
      <formula>NOT(ISERROR(SEARCH("Muy Baja",J10)))</formula>
    </cfRule>
  </conditionalFormatting>
  <conditionalFormatting sqref="J50:J59">
    <cfRule type="containsText" dxfId="379" priority="327" operator="containsText" text="Media">
      <formula>NOT(ISERROR(SEARCH("Media",J50)))</formula>
    </cfRule>
    <cfRule type="containsText" dxfId="378" priority="328" operator="containsText" text="Baja">
      <formula>NOT(ISERROR(SEARCH("Baja",J50)))</formula>
    </cfRule>
    <cfRule type="containsText" dxfId="377" priority="326" operator="containsText" text="Alta">
      <formula>NOT(ISERROR(SEARCH("Alta",J50)))</formula>
    </cfRule>
    <cfRule type="containsText" dxfId="376" priority="325" operator="containsText" text="Muy Alta">
      <formula>NOT(ISERROR(SEARCH("Muy Alta",J50)))</formula>
    </cfRule>
  </conditionalFormatting>
  <conditionalFormatting sqref="J50:J69">
    <cfRule type="containsText" dxfId="375" priority="223" operator="containsText" text="Muy Baja">
      <formula>NOT(ISERROR(SEARCH("Muy Baja",J50)))</formula>
    </cfRule>
  </conditionalFormatting>
  <conditionalFormatting sqref="J60:J69">
    <cfRule type="containsText" dxfId="374" priority="219" operator="containsText" text="Muy Alta">
      <formula>NOT(ISERROR(SEARCH("Muy Alta",J60)))</formula>
    </cfRule>
    <cfRule type="containsText" dxfId="373" priority="220" operator="containsText" text="Alta">
      <formula>NOT(ISERROR(SEARCH("Alta",J60)))</formula>
    </cfRule>
    <cfRule type="containsText" dxfId="372" priority="221" operator="containsText" text="Media">
      <formula>NOT(ISERROR(SEARCH("Media",J60)))</formula>
    </cfRule>
    <cfRule type="containsText" dxfId="371" priority="222" operator="containsText" text="Baja">
      <formula>NOT(ISERROR(SEARCH("Baja",J60)))</formula>
    </cfRule>
  </conditionalFormatting>
  <conditionalFormatting sqref="J60:J79">
    <cfRule type="containsText" dxfId="370" priority="170" operator="containsText" text="Muy Baja">
      <formula>NOT(ISERROR(SEARCH("Muy Baja",J60)))</formula>
    </cfRule>
  </conditionalFormatting>
  <conditionalFormatting sqref="J70:J79">
    <cfRule type="containsText" dxfId="369" priority="169" operator="containsText" text="Baja">
      <formula>NOT(ISERROR(SEARCH("Baja",J70)))</formula>
    </cfRule>
    <cfRule type="containsText" dxfId="368" priority="168" operator="containsText" text="Media">
      <formula>NOT(ISERROR(SEARCH("Media",J70)))</formula>
    </cfRule>
    <cfRule type="containsText" dxfId="367" priority="167" operator="containsText" text="Alta">
      <formula>NOT(ISERROR(SEARCH("Alta",J70)))</formula>
    </cfRule>
    <cfRule type="containsText" dxfId="366" priority="166" operator="containsText" text="Muy Alta">
      <formula>NOT(ISERROR(SEARCH("Muy Alta",J70)))</formula>
    </cfRule>
  </conditionalFormatting>
  <conditionalFormatting sqref="J70:J89">
    <cfRule type="containsText" dxfId="365" priority="117" operator="containsText" text="Muy Baja">
      <formula>NOT(ISERROR(SEARCH("Muy Baja",J70)))</formula>
    </cfRule>
  </conditionalFormatting>
  <conditionalFormatting sqref="J80:J89">
    <cfRule type="containsText" dxfId="364" priority="113" operator="containsText" text="Muy Alta">
      <formula>NOT(ISERROR(SEARCH("Muy Alta",J80)))</formula>
    </cfRule>
    <cfRule type="containsText" dxfId="363" priority="115" operator="containsText" text="Media">
      <formula>NOT(ISERROR(SEARCH("Media",J80)))</formula>
    </cfRule>
    <cfRule type="containsText" dxfId="362" priority="116" operator="containsText" text="Baja">
      <formula>NOT(ISERROR(SEARCH("Baja",J80)))</formula>
    </cfRule>
    <cfRule type="containsText" dxfId="361" priority="114" operator="containsText" text="Alta">
      <formula>NOT(ISERROR(SEARCH("Alta",J80)))</formula>
    </cfRule>
  </conditionalFormatting>
  <conditionalFormatting sqref="J80:J99">
    <cfRule type="containsText" dxfId="360" priority="64" operator="containsText" text="Muy Baja">
      <formula>NOT(ISERROR(SEARCH("Muy Baja",J80)))</formula>
    </cfRule>
  </conditionalFormatting>
  <conditionalFormatting sqref="J90:J99">
    <cfRule type="containsText" dxfId="359" priority="61" operator="containsText" text="Alta">
      <formula>NOT(ISERROR(SEARCH("Alta",J90)))</formula>
    </cfRule>
    <cfRule type="containsText" dxfId="358" priority="63" operator="containsText" text="Baja">
      <formula>NOT(ISERROR(SEARCH("Baja",J90)))</formula>
    </cfRule>
    <cfRule type="containsText" dxfId="357" priority="62" operator="containsText" text="Media">
      <formula>NOT(ISERROR(SEARCH("Media",J90)))</formula>
    </cfRule>
    <cfRule type="containsText" dxfId="356" priority="60" operator="containsText" text="Muy Alta">
      <formula>NOT(ISERROR(SEARCH("Muy Alta",J90)))</formula>
    </cfRule>
  </conditionalFormatting>
  <conditionalFormatting sqref="J90:J129">
    <cfRule type="containsText" dxfId="355" priority="11" operator="containsText" text="Muy Baja">
      <formula>NOT(ISERROR(SEARCH("Muy Baja",J90)))</formula>
    </cfRule>
  </conditionalFormatting>
  <conditionalFormatting sqref="J100:J109">
    <cfRule type="containsText" dxfId="354" priority="10" operator="containsText" text="Baja">
      <formula>NOT(ISERROR(SEARCH("Baja",J100)))</formula>
    </cfRule>
    <cfRule type="containsText" dxfId="353" priority="9" operator="containsText" text="Media">
      <formula>NOT(ISERROR(SEARCH("Media",J100)))</formula>
    </cfRule>
    <cfRule type="containsText" dxfId="352" priority="8" operator="containsText" text="Alta">
      <formula>NOT(ISERROR(SEARCH("Alta",J100)))</formula>
    </cfRule>
    <cfRule type="containsText" dxfId="351" priority="7" operator="containsText" text="Muy Alta">
      <formula>NOT(ISERROR(SEARCH("Muy Alta",J100)))</formula>
    </cfRule>
    <cfRule type="containsText" dxfId="350" priority="6" operator="containsText" text="Muy Baja">
      <formula>NOT(ISERROR(SEARCH("Muy Baja",J100)))</formula>
    </cfRule>
  </conditionalFormatting>
  <conditionalFormatting sqref="J110:J129">
    <cfRule type="containsText" dxfId="349" priority="380" operator="containsText" text="Media">
      <formula>NOT(ISERROR(SEARCH("Media",J110)))</formula>
    </cfRule>
    <cfRule type="containsText" dxfId="348" priority="422" operator="containsText" text="Muy Baja">
      <formula>NOT(ISERROR(SEARCH("Muy Baja",J110)))</formula>
    </cfRule>
    <cfRule type="containsText" dxfId="347" priority="381" operator="containsText" text="Baja">
      <formula>NOT(ISERROR(SEARCH("Baja",J110)))</formula>
    </cfRule>
    <cfRule type="containsText" dxfId="346" priority="378" operator="containsText" text="Muy Alta">
      <formula>NOT(ISERROR(SEARCH("Muy Alta",J110)))</formula>
    </cfRule>
    <cfRule type="containsText" dxfId="345" priority="379" operator="containsText" text="Alta">
      <formula>NOT(ISERROR(SEARCH("Alta",J110)))</formula>
    </cfRule>
  </conditionalFormatting>
  <conditionalFormatting sqref="K10:K129">
    <cfRule type="containsText" dxfId="344" priority="2" operator="containsText" text="Moderado">
      <formula>NOT(ISERROR(SEARCH("Moderado",K10)))</formula>
    </cfRule>
    <cfRule type="containsText" dxfId="343" priority="1" operator="containsText" text="Catastrófico">
      <formula>NOT(ISERROR(SEARCH("Catastrófico",K10)))</formula>
    </cfRule>
    <cfRule type="containsText" dxfId="342" priority="5" operator="containsText" text="Mayor">
      <formula>NOT(ISERROR(SEARCH("Mayor",K10)))</formula>
    </cfRule>
    <cfRule type="containsText" dxfId="341" priority="4" operator="containsText" text="Leve">
      <formula>NOT(ISERROR(SEARCH("Leve",K10)))</formula>
    </cfRule>
    <cfRule type="containsText" dxfId="340" priority="3" operator="containsText" text="Menor">
      <formula>NOT(ISERROR(SEARCH("Menor",K10)))</formula>
    </cfRule>
  </conditionalFormatting>
  <conditionalFormatting sqref="M10 M20 M30 M40">
    <cfRule type="containsText" dxfId="339" priority="782" operator="containsText" text="Moderado">
      <formula>NOT(ISERROR(SEARCH("Moderado",M10)))</formula>
    </cfRule>
    <cfRule type="containsText" dxfId="338" priority="783" operator="containsText" text="Extremo">
      <formula>NOT(ISERROR(SEARCH("Extremo",M10)))</formula>
    </cfRule>
    <cfRule type="containsText" dxfId="337" priority="784" operator="containsText" text="Baja">
      <formula>NOT(ISERROR(SEARCH("Baja",M10)))</formula>
    </cfRule>
    <cfRule type="containsText" dxfId="336" priority="785" operator="containsText" text="Alto">
      <formula>NOT(ISERROR(SEARCH("Alto",M10)))</formula>
    </cfRule>
    <cfRule type="containsText" dxfId="335" priority="777" operator="containsText" text="Extremo">
      <formula>NOT(ISERROR(SEARCH("Extremo",M10)))</formula>
    </cfRule>
    <cfRule type="containsText" dxfId="334" priority="778" operator="containsText" text="Alto">
      <formula>NOT(ISERROR(SEARCH("Alto",M10)))</formula>
    </cfRule>
    <cfRule type="containsText" dxfId="333" priority="779" operator="containsText" text="Moderado">
      <formula>NOT(ISERROR(SEARCH("Moderado",M10)))</formula>
    </cfRule>
    <cfRule type="containsText" dxfId="332" priority="780" operator="containsText" text="Menor">
      <formula>NOT(ISERROR(SEARCH("Menor",M10)))</formula>
    </cfRule>
    <cfRule type="containsText" dxfId="331" priority="781" operator="containsText" text="Bajo">
      <formula>NOT(ISERROR(SEARCH("Bajo",M10)))</formula>
    </cfRule>
  </conditionalFormatting>
  <conditionalFormatting sqref="M50">
    <cfRule type="containsText" dxfId="330" priority="336" operator="containsText" text="Extremo">
      <formula>NOT(ISERROR(SEARCH("Extremo",M50)))</formula>
    </cfRule>
    <cfRule type="containsText" dxfId="329" priority="335" operator="containsText" text="Moderado">
      <formula>NOT(ISERROR(SEARCH("Moderado",M50)))</formula>
    </cfRule>
    <cfRule type="containsText" dxfId="328" priority="330" operator="containsText" text="Extremo">
      <formula>NOT(ISERROR(SEARCH("Extremo",M50)))</formula>
    </cfRule>
    <cfRule type="containsText" dxfId="327" priority="338" operator="containsText" text="Alto">
      <formula>NOT(ISERROR(SEARCH("Alto",M50)))</formula>
    </cfRule>
    <cfRule type="containsText" dxfId="326" priority="333" operator="containsText" text="Menor">
      <formula>NOT(ISERROR(SEARCH("Menor",M50)))</formula>
    </cfRule>
    <cfRule type="containsText" dxfId="325" priority="334" operator="containsText" text="Bajo">
      <formula>NOT(ISERROR(SEARCH("Bajo",M50)))</formula>
    </cfRule>
    <cfRule type="containsText" dxfId="324" priority="332" operator="containsText" text="Moderado">
      <formula>NOT(ISERROR(SEARCH("Moderado",M50)))</formula>
    </cfRule>
    <cfRule type="containsText" dxfId="323" priority="331" operator="containsText" text="Alto">
      <formula>NOT(ISERROR(SEARCH("Alto",M50)))</formula>
    </cfRule>
    <cfRule type="containsText" dxfId="322" priority="337" operator="containsText" text="Baja">
      <formula>NOT(ISERROR(SEARCH("Baja",M50)))</formula>
    </cfRule>
  </conditionalFormatting>
  <conditionalFormatting sqref="M60">
    <cfRule type="containsText" dxfId="321" priority="225" operator="containsText" text="Alto">
      <formula>NOT(ISERROR(SEARCH("Alto",M60)))</formula>
    </cfRule>
    <cfRule type="containsText" dxfId="320" priority="224" operator="containsText" text="Extremo">
      <formula>NOT(ISERROR(SEARCH("Extremo",M60)))</formula>
    </cfRule>
    <cfRule type="containsText" dxfId="319" priority="226" operator="containsText" text="Moderado">
      <formula>NOT(ISERROR(SEARCH("Moderado",M60)))</formula>
    </cfRule>
    <cfRule type="containsText" dxfId="318" priority="227" operator="containsText" text="Menor">
      <formula>NOT(ISERROR(SEARCH("Menor",M60)))</formula>
    </cfRule>
    <cfRule type="containsText" dxfId="317" priority="228" operator="containsText" text="Bajo">
      <formula>NOT(ISERROR(SEARCH("Bajo",M60)))</formula>
    </cfRule>
    <cfRule type="containsText" dxfId="316" priority="229" operator="containsText" text="Moderado">
      <formula>NOT(ISERROR(SEARCH("Moderado",M60)))</formula>
    </cfRule>
    <cfRule type="containsText" dxfId="315" priority="230" operator="containsText" text="Extremo">
      <formula>NOT(ISERROR(SEARCH("Extremo",M60)))</formula>
    </cfRule>
    <cfRule type="containsText" dxfId="314" priority="231" operator="containsText" text="Baja">
      <formula>NOT(ISERROR(SEARCH("Baja",M60)))</formula>
    </cfRule>
    <cfRule type="containsText" dxfId="313" priority="232" operator="containsText" text="Alto">
      <formula>NOT(ISERROR(SEARCH("Alto",M60)))</formula>
    </cfRule>
  </conditionalFormatting>
  <conditionalFormatting sqref="M70">
    <cfRule type="containsText" dxfId="312" priority="173" operator="containsText" text="Moderado">
      <formula>NOT(ISERROR(SEARCH("Moderado",M70)))</formula>
    </cfRule>
    <cfRule type="containsText" dxfId="311" priority="172" operator="containsText" text="Alto">
      <formula>NOT(ISERROR(SEARCH("Alto",M70)))</formula>
    </cfRule>
    <cfRule type="containsText" dxfId="310" priority="177" operator="containsText" text="Extremo">
      <formula>NOT(ISERROR(SEARCH("Extremo",M70)))</formula>
    </cfRule>
    <cfRule type="containsText" dxfId="309" priority="179" operator="containsText" text="Alto">
      <formula>NOT(ISERROR(SEARCH("Alto",M70)))</formula>
    </cfRule>
    <cfRule type="containsText" dxfId="308" priority="171" operator="containsText" text="Extremo">
      <formula>NOT(ISERROR(SEARCH("Extremo",M70)))</formula>
    </cfRule>
    <cfRule type="containsText" dxfId="307" priority="174" operator="containsText" text="Menor">
      <formula>NOT(ISERROR(SEARCH("Menor",M70)))</formula>
    </cfRule>
    <cfRule type="containsText" dxfId="306" priority="175" operator="containsText" text="Bajo">
      <formula>NOT(ISERROR(SEARCH("Bajo",M70)))</formula>
    </cfRule>
    <cfRule type="containsText" dxfId="305" priority="176" operator="containsText" text="Moderado">
      <formula>NOT(ISERROR(SEARCH("Moderado",M70)))</formula>
    </cfRule>
    <cfRule type="containsText" dxfId="304" priority="178" operator="containsText" text="Baja">
      <formula>NOT(ISERROR(SEARCH("Baja",M70)))</formula>
    </cfRule>
  </conditionalFormatting>
  <conditionalFormatting sqref="M80">
    <cfRule type="containsText" dxfId="303" priority="118" operator="containsText" text="Extremo">
      <formula>NOT(ISERROR(SEARCH("Extremo",M80)))</formula>
    </cfRule>
    <cfRule type="containsText" dxfId="302" priority="125" operator="containsText" text="Baja">
      <formula>NOT(ISERROR(SEARCH("Baja",M80)))</formula>
    </cfRule>
    <cfRule type="containsText" dxfId="301" priority="126" operator="containsText" text="Alto">
      <formula>NOT(ISERROR(SEARCH("Alto",M80)))</formula>
    </cfRule>
    <cfRule type="containsText" dxfId="300" priority="124" operator="containsText" text="Extremo">
      <formula>NOT(ISERROR(SEARCH("Extremo",M80)))</formula>
    </cfRule>
    <cfRule type="containsText" dxfId="299" priority="123" operator="containsText" text="Moderado">
      <formula>NOT(ISERROR(SEARCH("Moderado",M80)))</formula>
    </cfRule>
    <cfRule type="containsText" dxfId="298" priority="122" operator="containsText" text="Bajo">
      <formula>NOT(ISERROR(SEARCH("Bajo",M80)))</formula>
    </cfRule>
    <cfRule type="containsText" dxfId="297" priority="121" operator="containsText" text="Menor">
      <formula>NOT(ISERROR(SEARCH("Menor",M80)))</formula>
    </cfRule>
    <cfRule type="containsText" dxfId="296" priority="120" operator="containsText" text="Moderado">
      <formula>NOT(ISERROR(SEARCH("Moderado",M80)))</formula>
    </cfRule>
    <cfRule type="containsText" dxfId="295" priority="119" operator="containsText" text="Alto">
      <formula>NOT(ISERROR(SEARCH("Alto",M80)))</formula>
    </cfRule>
  </conditionalFormatting>
  <conditionalFormatting sqref="M90">
    <cfRule type="containsText" dxfId="294" priority="70" operator="containsText" text="Moderado">
      <formula>NOT(ISERROR(SEARCH("Moderado",M90)))</formula>
    </cfRule>
    <cfRule type="containsText" dxfId="293" priority="71" operator="containsText" text="Extremo">
      <formula>NOT(ISERROR(SEARCH("Extremo",M90)))</formula>
    </cfRule>
    <cfRule type="containsText" dxfId="292" priority="72" operator="containsText" text="Baja">
      <formula>NOT(ISERROR(SEARCH("Baja",M90)))</formula>
    </cfRule>
    <cfRule type="containsText" dxfId="291" priority="73" operator="containsText" text="Alto">
      <formula>NOT(ISERROR(SEARCH("Alto",M90)))</formula>
    </cfRule>
    <cfRule type="containsText" dxfId="290" priority="69" operator="containsText" text="Bajo">
      <formula>NOT(ISERROR(SEARCH("Bajo",M90)))</formula>
    </cfRule>
    <cfRule type="containsText" dxfId="289" priority="65" operator="containsText" text="Extremo">
      <formula>NOT(ISERROR(SEARCH("Extremo",M90)))</formula>
    </cfRule>
    <cfRule type="containsText" dxfId="288" priority="66" operator="containsText" text="Alto">
      <formula>NOT(ISERROR(SEARCH("Alto",M90)))</formula>
    </cfRule>
    <cfRule type="containsText" dxfId="287" priority="67" operator="containsText" text="Moderado">
      <formula>NOT(ISERROR(SEARCH("Moderado",M90)))</formula>
    </cfRule>
    <cfRule type="containsText" dxfId="286" priority="68" operator="containsText" text="Menor">
      <formula>NOT(ISERROR(SEARCH("Menor",M90)))</formula>
    </cfRule>
  </conditionalFormatting>
  <conditionalFormatting sqref="M100">
    <cfRule type="containsText" dxfId="285" priority="20" operator="containsText" text="Alto">
      <formula>NOT(ISERROR(SEARCH("Alto",M100)))</formula>
    </cfRule>
    <cfRule type="containsText" dxfId="284" priority="19" operator="containsText" text="Baja">
      <formula>NOT(ISERROR(SEARCH("Baja",M100)))</formula>
    </cfRule>
    <cfRule type="containsText" dxfId="283" priority="15" operator="containsText" text="Menor">
      <formula>NOT(ISERROR(SEARCH("Menor",M100)))</formula>
    </cfRule>
    <cfRule type="containsText" dxfId="282" priority="18" operator="containsText" text="Extremo">
      <formula>NOT(ISERROR(SEARCH("Extremo",M100)))</formula>
    </cfRule>
    <cfRule type="containsText" dxfId="281" priority="12" operator="containsText" text="Extremo">
      <formula>NOT(ISERROR(SEARCH("Extremo",M100)))</formula>
    </cfRule>
    <cfRule type="containsText" dxfId="280" priority="13" operator="containsText" text="Alto">
      <formula>NOT(ISERROR(SEARCH("Alto",M100)))</formula>
    </cfRule>
    <cfRule type="containsText" dxfId="279" priority="14" operator="containsText" text="Moderado">
      <formula>NOT(ISERROR(SEARCH("Moderado",M100)))</formula>
    </cfRule>
    <cfRule type="containsText" dxfId="278" priority="16" operator="containsText" text="Bajo">
      <formula>NOT(ISERROR(SEARCH("Bajo",M100)))</formula>
    </cfRule>
    <cfRule type="containsText" dxfId="277" priority="17" operator="containsText" text="Moderado">
      <formula>NOT(ISERROR(SEARCH("Moderado",M100)))</formula>
    </cfRule>
  </conditionalFormatting>
  <conditionalFormatting sqref="M110 M120">
    <cfRule type="containsText" dxfId="276" priority="384" operator="containsText" text="Alto">
      <formula>NOT(ISERROR(SEARCH("Alto",M110)))</formula>
    </cfRule>
    <cfRule type="containsText" dxfId="275" priority="387" operator="containsText" text="Bajo">
      <formula>NOT(ISERROR(SEARCH("Bajo",M110)))</formula>
    </cfRule>
    <cfRule type="containsText" dxfId="274" priority="388" operator="containsText" text="Moderado">
      <formula>NOT(ISERROR(SEARCH("Moderado",M110)))</formula>
    </cfRule>
    <cfRule type="containsText" dxfId="273" priority="389" operator="containsText" text="Extremo">
      <formula>NOT(ISERROR(SEARCH("Extremo",M110)))</formula>
    </cfRule>
    <cfRule type="containsText" dxfId="272" priority="390" operator="containsText" text="Baja">
      <formula>NOT(ISERROR(SEARCH("Baja",M110)))</formula>
    </cfRule>
    <cfRule type="containsText" dxfId="271" priority="391" operator="containsText" text="Alto">
      <formula>NOT(ISERROR(SEARCH("Alto",M110)))</formula>
    </cfRule>
    <cfRule type="containsText" dxfId="270" priority="383" operator="containsText" text="Extremo">
      <formula>NOT(ISERROR(SEARCH("Extremo",M110)))</formula>
    </cfRule>
    <cfRule type="containsText" dxfId="269" priority="385" operator="containsText" text="Moderado">
      <formula>NOT(ISERROR(SEARCH("Moderado",M110)))</formula>
    </cfRule>
    <cfRule type="containsText" dxfId="268" priority="386" operator="containsText" text="Menor">
      <formula>NOT(ISERROR(SEARCH("Menor",M110)))</formula>
    </cfRule>
  </conditionalFormatting>
  <dataValidations count="1">
    <dataValidation type="list" allowBlank="1" showInputMessage="1" showErrorMessage="1" sqref="D10:D12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33"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834"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F110 F120</xm:sqref>
        </x14:conditionalFormatting>
        <x14:conditionalFormatting xmlns:xm="http://schemas.microsoft.com/office/excel/2006/main">
          <x14:cfRule type="containsText" priority="368" operator="containsText" id="{820A5BB0-48F5-4C62-8DC3-1B4885E7C70F}">
            <xm:f>NOT(ISERROR(SEARCH('8- Políticas de Administración '!$B$5,F50)))</xm:f>
            <xm:f>'8- Políticas de Administración '!$B$5</xm:f>
            <x14:dxf>
              <font>
                <color rgb="FF006100"/>
              </font>
              <fill>
                <patternFill>
                  <bgColor rgb="FFC6EFCE"/>
                </patternFill>
              </fill>
            </x14:dxf>
          </x14:cfRule>
          <x14:cfRule type="containsText" priority="369" operator="containsText" id="{D70A7325-2C1A-4D15-8FEE-2A8ECF31FA55}">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63" operator="containsText" id="{55D0097F-6922-4FF5-A09B-4963187851A1}">
            <xm:f>NOT(ISERROR(SEARCH('8- Políticas de Administración '!$B$5,F60)))</xm:f>
            <xm:f>'8- Políticas de Administración '!$B$5</xm:f>
            <x14:dxf>
              <font>
                <color rgb="FF9C0006"/>
              </font>
              <fill>
                <patternFill>
                  <bgColor rgb="FFFFC7CE"/>
                </patternFill>
              </fill>
            </x14:dxf>
          </x14:cfRule>
          <x14:cfRule type="containsText" priority="262" operator="containsText" id="{9E15F211-0104-472E-BCC9-0CCE67DC04E4}">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0" operator="containsText" id="{C99EE599-CF5C-4D03-955D-B1C9EDD64382}">
            <xm:f>NOT(ISERROR(SEARCH('8- Políticas de Administración '!$B$5,F70)))</xm:f>
            <xm:f>'8- Políticas de Administración '!$B$5</xm:f>
            <x14:dxf>
              <font>
                <color rgb="FF9C0006"/>
              </font>
              <fill>
                <patternFill>
                  <bgColor rgb="FFFFC7CE"/>
                </patternFill>
              </fill>
            </x14:dxf>
          </x14:cfRule>
          <x14:cfRule type="containsText" priority="209" operator="containsText" id="{1AFC4768-B995-4708-A964-93812A787FDF}">
            <xm:f>NOT(ISERROR(SEARCH('8- Políticas de Administración '!$B$5,F70)))</xm:f>
            <xm:f>'8- Políticas de Administración '!$B$5</xm:f>
            <x14:dxf>
              <font>
                <color rgb="FF006100"/>
              </font>
              <fill>
                <patternFill>
                  <bgColor rgb="FFC6EFCE"/>
                </patternFill>
              </fill>
            </x14:dxf>
          </x14:cfRule>
          <xm:sqref>F70</xm:sqref>
        </x14:conditionalFormatting>
        <x14:conditionalFormatting xmlns:xm="http://schemas.microsoft.com/office/excel/2006/main">
          <x14:cfRule type="containsText" priority="157" operator="containsText" id="{866D6E2B-1AD6-452B-B829-5C09AEE190D4}">
            <xm:f>NOT(ISERROR(SEARCH('8- Políticas de Administración '!$B$5,F80)))</xm:f>
            <xm:f>'8- Políticas de Administración '!$B$5</xm:f>
            <x14:dxf>
              <font>
                <color rgb="FF9C0006"/>
              </font>
              <fill>
                <patternFill>
                  <bgColor rgb="FFFFC7CE"/>
                </patternFill>
              </fill>
            </x14:dxf>
          </x14:cfRule>
          <x14:cfRule type="containsText" priority="156" operator="containsText" id="{05E39FFB-954E-4883-A6D1-B5499D8605A0}">
            <xm:f>NOT(ISERROR(SEARCH('8- Políticas de Administración '!$B$5,F80)))</xm:f>
            <xm:f>'8- Políticas de Administración '!$B$5</xm:f>
            <x14:dxf>
              <font>
                <color rgb="FF006100"/>
              </font>
              <fill>
                <patternFill>
                  <bgColor rgb="FFC6EFCE"/>
                </patternFill>
              </fill>
            </x14:dxf>
          </x14:cfRule>
          <xm:sqref>F80</xm:sqref>
        </x14:conditionalFormatting>
        <x14:conditionalFormatting xmlns:xm="http://schemas.microsoft.com/office/excel/2006/main">
          <x14:cfRule type="containsText" priority="103" operator="containsText" id="{CE7C0096-29B7-4879-AFAE-16AFF203DE00}">
            <xm:f>NOT(ISERROR(SEARCH('8- Políticas de Administración '!$B$5,F90)))</xm:f>
            <xm:f>'8- Políticas de Administración '!$B$5</xm:f>
            <x14:dxf>
              <font>
                <color rgb="FF006100"/>
              </font>
              <fill>
                <patternFill>
                  <bgColor rgb="FFC6EFCE"/>
                </patternFill>
              </fill>
            </x14:dxf>
          </x14:cfRule>
          <x14:cfRule type="containsText" priority="104" operator="containsText" id="{D712E15F-B441-4EB9-9A61-D9404802B826}">
            <xm:f>NOT(ISERROR(SEARCH('8- Políticas de Administración '!$B$5,F90)))</xm:f>
            <xm:f>'8- Políticas de Administración '!$B$5</xm:f>
            <x14:dxf>
              <font>
                <color rgb="FF9C0006"/>
              </font>
              <fill>
                <patternFill>
                  <bgColor rgb="FFFFC7CE"/>
                </patternFill>
              </fill>
            </x14:dxf>
          </x14:cfRule>
          <xm:sqref>F90</xm:sqref>
        </x14:conditionalFormatting>
        <x14:conditionalFormatting xmlns:xm="http://schemas.microsoft.com/office/excel/2006/main">
          <x14:cfRule type="containsText" priority="50" operator="containsText" id="{31922116-8710-4DD5-80EB-ECE32F87762C}">
            <xm:f>NOT(ISERROR(SEARCH('8- Políticas de Administración '!$B$5,F100)))</xm:f>
            <xm:f>'8- Políticas de Administración '!$B$5</xm:f>
            <x14:dxf>
              <font>
                <color rgb="FF006100"/>
              </font>
              <fill>
                <patternFill>
                  <bgColor rgb="FFC6EFCE"/>
                </patternFill>
              </fill>
            </x14:dxf>
          </x14:cfRule>
          <x14:cfRule type="containsText" priority="51" operator="containsText" id="{081B77BE-D69F-4B22-A533-9A0A8605BDB0}">
            <xm:f>NOT(ISERROR(SEARCH('8- Políticas de Administración '!$B$5,F100)))</xm:f>
            <xm:f>'8- Políticas de Administración '!$B$5</xm:f>
            <x14:dxf>
              <font>
                <color rgb="FF9C0006"/>
              </font>
              <fill>
                <patternFill>
                  <bgColor rgb="FFFFC7CE"/>
                </patternFill>
              </fill>
            </x14:dxf>
          </x14:cfRule>
          <xm:sqref>F100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'9- Matriz de Calor '!$S$8:$S$11</xm:f>
          </x14:formula1>
          <xm:sqref>N10:N59 N70:N129</xm:sqref>
        </x14:dataValidation>
        <x14:dataValidation type="list" allowBlank="1" showInputMessage="1" showErrorMessage="1" xr:uid="{00000000-0002-0000-0700-000002000000}">
          <x14:formula1>
            <xm:f>'C:\Users\yacune\Downloads\[11. Matriz de Riesgos Gestión Documental_VF.xlsx]9- Matriz de Calor '!#REF!</xm:f>
          </x14:formula1>
          <xm:sqref>N60:N69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3"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12" t="s">
        <v>374</v>
      </c>
      <c r="C2" s="512"/>
      <c r="D2" s="512"/>
      <c r="E2" s="512"/>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375</v>
      </c>
      <c r="D4" s="61"/>
      <c r="E4" s="61" t="s">
        <v>376</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2" t="s">
        <v>377</v>
      </c>
      <c r="D5" s="61"/>
      <c r="E5" s="63" t="s">
        <v>378</v>
      </c>
      <c r="F5" s="61" t="s">
        <v>376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379</v>
      </c>
      <c r="C6" s="244" t="s">
        <v>380</v>
      </c>
      <c r="D6" s="245">
        <v>0.04</v>
      </c>
      <c r="E6" s="246" t="s">
        <v>381</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382</v>
      </c>
      <c r="C7" s="244" t="s">
        <v>383</v>
      </c>
      <c r="D7" s="245">
        <v>0.09</v>
      </c>
      <c r="E7" s="246" t="s">
        <v>384</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385</v>
      </c>
      <c r="C8" s="244" t="s">
        <v>386</v>
      </c>
      <c r="D8" s="245">
        <v>0.28999999999999998</v>
      </c>
      <c r="E8" s="246" t="s">
        <v>387</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388</v>
      </c>
      <c r="C9" s="244" t="s">
        <v>389</v>
      </c>
      <c r="D9" s="245">
        <v>0.49</v>
      </c>
      <c r="E9" s="246" t="s">
        <v>390</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391</v>
      </c>
      <c r="C10" s="244" t="s">
        <v>392</v>
      </c>
      <c r="D10" s="245">
        <v>1</v>
      </c>
      <c r="E10" s="246" t="s">
        <v>393</v>
      </c>
      <c r="F10" s="93">
        <v>5</v>
      </c>
      <c r="G10" s="2"/>
      <c r="H10" s="2"/>
      <c r="I10" s="85" t="s">
        <v>394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3" t="s">
        <v>395</v>
      </c>
      <c r="C14" s="513"/>
      <c r="D14" s="513"/>
      <c r="E14" s="513"/>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11" t="s">
        <v>295</v>
      </c>
      <c r="D16" s="511"/>
      <c r="E16" s="511"/>
      <c r="F16" s="92"/>
      <c r="G16" s="70"/>
      <c r="H16" s="70"/>
      <c r="I16" s="86"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396</v>
      </c>
      <c r="C17" s="509" t="s">
        <v>326</v>
      </c>
      <c r="D17" s="509"/>
      <c r="E17" s="509"/>
      <c r="F17" s="93">
        <v>1</v>
      </c>
      <c r="G17" s="70"/>
      <c r="H17" s="70"/>
      <c r="I17" s="85"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397</v>
      </c>
      <c r="C18" s="509" t="s">
        <v>296</v>
      </c>
      <c r="D18" s="509"/>
      <c r="E18" s="509"/>
      <c r="F18" s="93">
        <v>2</v>
      </c>
      <c r="G18" s="70"/>
      <c r="H18" s="70"/>
      <c r="I18" s="85" t="s">
        <v>305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398</v>
      </c>
      <c r="C19" s="509" t="s">
        <v>311</v>
      </c>
      <c r="D19" s="509"/>
      <c r="E19" s="509"/>
      <c r="F19" s="93">
        <v>3</v>
      </c>
      <c r="G19" s="70"/>
      <c r="H19" s="70"/>
      <c r="I19" s="85" t="s">
        <v>298</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399</v>
      </c>
      <c r="C20" s="509" t="s">
        <v>400</v>
      </c>
      <c r="D20" s="509"/>
      <c r="E20" s="509"/>
      <c r="F20" s="93">
        <v>4</v>
      </c>
      <c r="G20" s="70"/>
      <c r="H20" s="70"/>
      <c r="I20" s="85" t="s">
        <v>308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401</v>
      </c>
      <c r="C21" s="509" t="s">
        <v>318</v>
      </c>
      <c r="D21" s="509"/>
      <c r="E21" s="509"/>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10" t="s">
        <v>305</v>
      </c>
      <c r="D24" s="510"/>
      <c r="E24" s="510"/>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396</v>
      </c>
      <c r="C25" s="509" t="s">
        <v>402</v>
      </c>
      <c r="D25" s="509"/>
      <c r="E25" s="509"/>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397</v>
      </c>
      <c r="C26" s="509" t="s">
        <v>306</v>
      </c>
      <c r="D26" s="509"/>
      <c r="E26" s="509"/>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398</v>
      </c>
      <c r="C27" s="509" t="s">
        <v>403</v>
      </c>
      <c r="D27" s="509"/>
      <c r="E27" s="509"/>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399</v>
      </c>
      <c r="C28" s="509" t="s">
        <v>404</v>
      </c>
      <c r="D28" s="509"/>
      <c r="E28" s="509"/>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401</v>
      </c>
      <c r="C29" s="509" t="s">
        <v>405</v>
      </c>
      <c r="D29" s="509"/>
      <c r="E29" s="509"/>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11" t="s">
        <v>298</v>
      </c>
      <c r="D32" s="511"/>
      <c r="E32" s="511"/>
      <c r="F32" s="79"/>
      <c r="I32" s="78"/>
      <c r="J32" s="78"/>
      <c r="K32" s="78"/>
      <c r="L32" s="78"/>
      <c r="M32" s="78"/>
      <c r="N32" s="78"/>
      <c r="O32" s="78"/>
      <c r="P32" s="78"/>
      <c r="Q32" s="78"/>
      <c r="R32" s="78"/>
      <c r="S32" s="78"/>
    </row>
    <row r="33" spans="2:19" s="70" customFormat="1" ht="20.25">
      <c r="B33" s="64" t="s">
        <v>396</v>
      </c>
      <c r="C33" s="509" t="s">
        <v>299</v>
      </c>
      <c r="D33" s="509"/>
      <c r="E33" s="509"/>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397</v>
      </c>
      <c r="C34" s="509" t="s">
        <v>406</v>
      </c>
      <c r="D34" s="509"/>
      <c r="E34" s="509"/>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398</v>
      </c>
      <c r="C35" s="509" t="s">
        <v>407</v>
      </c>
      <c r="D35" s="509"/>
      <c r="E35" s="509"/>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399</v>
      </c>
      <c r="C36" s="509" t="s">
        <v>408</v>
      </c>
      <c r="D36" s="509"/>
      <c r="E36" s="509"/>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401</v>
      </c>
      <c r="C37" s="509" t="s">
        <v>409</v>
      </c>
      <c r="D37" s="509"/>
      <c r="E37" s="509"/>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11" t="s">
        <v>308</v>
      </c>
      <c r="D40" s="511"/>
      <c r="E40" s="511"/>
      <c r="F40" s="79"/>
    </row>
    <row r="41" spans="2:19" s="70" customFormat="1" ht="20.25">
      <c r="B41" s="94" t="s">
        <v>396</v>
      </c>
      <c r="C41" s="509" t="s">
        <v>309</v>
      </c>
      <c r="D41" s="509"/>
      <c r="E41" s="509"/>
      <c r="F41" s="93">
        <v>1</v>
      </c>
    </row>
    <row r="42" spans="2:19" s="70" customFormat="1" ht="20.25">
      <c r="B42" s="95" t="s">
        <v>397</v>
      </c>
      <c r="C42" s="509" t="s">
        <v>410</v>
      </c>
      <c r="D42" s="509"/>
      <c r="E42" s="509"/>
      <c r="F42" s="93">
        <v>2</v>
      </c>
    </row>
    <row r="43" spans="2:19" s="70" customFormat="1" ht="20.25">
      <c r="B43" s="96" t="s">
        <v>398</v>
      </c>
      <c r="C43" s="509" t="s">
        <v>411</v>
      </c>
      <c r="D43" s="509"/>
      <c r="E43" s="509"/>
      <c r="F43" s="93">
        <v>3</v>
      </c>
    </row>
    <row r="44" spans="2:19" s="70" customFormat="1" ht="20.25">
      <c r="B44" s="97" t="s">
        <v>399</v>
      </c>
      <c r="C44" s="509" t="s">
        <v>412</v>
      </c>
      <c r="D44" s="509"/>
      <c r="E44" s="509"/>
      <c r="F44" s="93">
        <v>4</v>
      </c>
    </row>
    <row r="45" spans="2:19" s="70" customFormat="1" ht="20.25">
      <c r="B45" s="98" t="s">
        <v>401</v>
      </c>
      <c r="C45" s="509" t="s">
        <v>413</v>
      </c>
      <c r="D45" s="509"/>
      <c r="E45" s="509"/>
      <c r="F45" s="93">
        <v>5</v>
      </c>
    </row>
    <row r="46" spans="2:19" s="70" customFormat="1" ht="20.25">
      <c r="B46" s="78"/>
      <c r="C46" s="78" t="s">
        <v>414</v>
      </c>
      <c r="D46" s="78"/>
      <c r="F46" s="79"/>
    </row>
    <row r="47" spans="2:19" s="70" customFormat="1" ht="20.25">
      <c r="B47" s="78"/>
      <c r="C47" s="78"/>
      <c r="D47" s="78"/>
      <c r="F47" s="79"/>
    </row>
    <row r="48" spans="2:19" s="70" customFormat="1" ht="20.25">
      <c r="B48" s="71"/>
      <c r="C48" s="510" t="s">
        <v>328</v>
      </c>
      <c r="D48" s="510"/>
      <c r="E48" s="510"/>
      <c r="F48" s="79"/>
    </row>
    <row r="49" spans="2:6" s="70" customFormat="1" ht="20.25" customHeight="1">
      <c r="B49" s="73" t="s">
        <v>396</v>
      </c>
      <c r="C49" s="509" t="s">
        <v>329</v>
      </c>
      <c r="D49" s="509"/>
      <c r="E49" s="509"/>
      <c r="F49" s="93">
        <v>1</v>
      </c>
    </row>
    <row r="50" spans="2:6" s="70" customFormat="1" ht="20.25" customHeight="1">
      <c r="B50" s="74" t="s">
        <v>397</v>
      </c>
      <c r="C50" s="509" t="s">
        <v>415</v>
      </c>
      <c r="D50" s="509"/>
      <c r="E50" s="509"/>
      <c r="F50" s="93">
        <v>2</v>
      </c>
    </row>
    <row r="51" spans="2:6" s="70" customFormat="1" ht="20.25" customHeight="1">
      <c r="B51" s="75" t="s">
        <v>398</v>
      </c>
      <c r="C51" s="509" t="s">
        <v>416</v>
      </c>
      <c r="D51" s="509"/>
      <c r="E51" s="509"/>
      <c r="F51" s="93">
        <v>3</v>
      </c>
    </row>
    <row r="52" spans="2:6" s="70" customFormat="1" ht="20.25" customHeight="1">
      <c r="B52" s="76" t="s">
        <v>399</v>
      </c>
      <c r="C52" s="509" t="s">
        <v>417</v>
      </c>
      <c r="D52" s="509"/>
      <c r="E52" s="509"/>
      <c r="F52" s="93">
        <v>4</v>
      </c>
    </row>
    <row r="53" spans="2:6" s="70" customFormat="1" ht="20.25" customHeight="1">
      <c r="B53" s="77" t="s">
        <v>401</v>
      </c>
      <c r="C53" s="509" t="s">
        <v>418</v>
      </c>
      <c r="D53" s="509"/>
      <c r="E53" s="509"/>
      <c r="F53" s="93">
        <v>5</v>
      </c>
    </row>
    <row r="54" spans="2:6" s="70" customFormat="1" ht="20.25">
      <c r="B54" s="78"/>
      <c r="C54" s="78"/>
      <c r="D54" s="78"/>
      <c r="E54" s="78"/>
      <c r="F54" s="79"/>
    </row>
    <row r="55" spans="2:6" s="70" customFormat="1" ht="20.25"/>
    <row r="56" spans="2:6" s="70" customFormat="1" ht="20.25" customHeight="1">
      <c r="B56" s="71"/>
      <c r="C56" s="88" t="s">
        <v>394</v>
      </c>
      <c r="D56" s="88"/>
      <c r="E56" s="88"/>
      <c r="F56" s="79"/>
    </row>
    <row r="57" spans="2:6" s="70" customFormat="1" ht="20.25" customHeight="1">
      <c r="B57" s="73" t="s">
        <v>396</v>
      </c>
      <c r="C57" s="508" t="s">
        <v>419</v>
      </c>
      <c r="D57" s="508"/>
      <c r="E57" s="508"/>
      <c r="F57" s="93">
        <v>1</v>
      </c>
    </row>
    <row r="58" spans="2:6" s="70" customFormat="1" ht="20.25" customHeight="1">
      <c r="B58" s="74" t="s">
        <v>397</v>
      </c>
      <c r="C58" s="508" t="s">
        <v>420</v>
      </c>
      <c r="D58" s="508"/>
      <c r="E58" s="508"/>
      <c r="F58" s="93">
        <v>2</v>
      </c>
    </row>
    <row r="59" spans="2:6" s="70" customFormat="1" ht="20.25" customHeight="1">
      <c r="B59" s="75" t="s">
        <v>398</v>
      </c>
      <c r="C59" s="508" t="s">
        <v>421</v>
      </c>
      <c r="D59" s="508"/>
      <c r="E59" s="508"/>
      <c r="F59" s="93">
        <v>3</v>
      </c>
    </row>
    <row r="60" spans="2:6" s="70" customFormat="1" ht="20.25" customHeight="1">
      <c r="B60" s="76" t="s">
        <v>399</v>
      </c>
      <c r="C60" s="508" t="s">
        <v>422</v>
      </c>
      <c r="D60" s="508"/>
      <c r="E60" s="508"/>
      <c r="F60" s="93">
        <v>4</v>
      </c>
    </row>
    <row r="61" spans="2:6" s="70" customFormat="1" ht="20.25" customHeight="1">
      <c r="B61" s="77" t="s">
        <v>401</v>
      </c>
      <c r="C61" s="508" t="s">
        <v>423</v>
      </c>
      <c r="D61" s="508"/>
      <c r="E61" s="508"/>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I61" sqref="I6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16" t="s">
        <v>424</v>
      </c>
      <c r="C4" s="517"/>
      <c r="D4" s="517"/>
      <c r="E4" s="518" t="s">
        <v>425</v>
      </c>
      <c r="F4" s="518"/>
      <c r="G4" s="518"/>
      <c r="H4" s="518"/>
      <c r="I4" s="519"/>
      <c r="Q4" s="520" t="s">
        <v>426</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02"/>
      <c r="I7" s="103"/>
    </row>
    <row r="8" spans="2:19" ht="62.25" customHeight="1" thickBot="1">
      <c r="B8" s="521" t="s">
        <v>376</v>
      </c>
      <c r="C8" s="522"/>
      <c r="D8" s="53" t="s">
        <v>427</v>
      </c>
      <c r="E8" s="54">
        <v>5</v>
      </c>
      <c r="F8" s="54">
        <v>10</v>
      </c>
      <c r="G8" s="54">
        <v>15</v>
      </c>
      <c r="H8" s="54">
        <v>20</v>
      </c>
      <c r="I8" s="104">
        <v>25</v>
      </c>
      <c r="K8" s="523" t="s">
        <v>428</v>
      </c>
      <c r="L8" s="524"/>
      <c r="M8" s="524"/>
      <c r="N8" s="524"/>
      <c r="O8" s="524"/>
      <c r="P8" s="525"/>
      <c r="Q8" s="526" t="s">
        <v>429</v>
      </c>
      <c r="R8" s="526"/>
      <c r="S8" s="15" t="s">
        <v>430</v>
      </c>
    </row>
    <row r="9" spans="2:19" ht="62.25" customHeight="1" thickBot="1">
      <c r="B9" s="521"/>
      <c r="C9" s="522"/>
      <c r="D9" s="53" t="s">
        <v>431</v>
      </c>
      <c r="E9" s="55">
        <v>4</v>
      </c>
      <c r="F9" s="55">
        <v>8</v>
      </c>
      <c r="G9" s="54">
        <v>12</v>
      </c>
      <c r="H9" s="54">
        <v>16</v>
      </c>
      <c r="I9" s="104">
        <v>20</v>
      </c>
      <c r="K9" s="527" t="s">
        <v>432</v>
      </c>
      <c r="L9" s="528"/>
      <c r="M9" s="528"/>
      <c r="N9" s="528"/>
      <c r="O9" s="528"/>
      <c r="P9" s="528"/>
      <c r="Q9" s="529" t="s">
        <v>433</v>
      </c>
      <c r="R9" s="530"/>
      <c r="S9" s="15" t="s">
        <v>370</v>
      </c>
    </row>
    <row r="10" spans="2:19" ht="62.25" customHeight="1" thickBot="1">
      <c r="B10" s="521"/>
      <c r="C10" s="522"/>
      <c r="D10" s="53" t="s">
        <v>434</v>
      </c>
      <c r="E10" s="55">
        <v>3</v>
      </c>
      <c r="F10" s="55">
        <v>6</v>
      </c>
      <c r="G10" s="55">
        <v>9</v>
      </c>
      <c r="H10" s="54">
        <v>12</v>
      </c>
      <c r="I10" s="104">
        <v>15</v>
      </c>
      <c r="K10" s="531" t="s">
        <v>398</v>
      </c>
      <c r="L10" s="532"/>
      <c r="M10" s="532"/>
      <c r="N10" s="532"/>
      <c r="O10" s="532"/>
      <c r="P10" s="532"/>
      <c r="Q10" s="526" t="s">
        <v>435</v>
      </c>
      <c r="R10" s="526"/>
      <c r="S10" s="15" t="s">
        <v>436</v>
      </c>
    </row>
    <row r="11" spans="2:19" ht="62.25" customHeight="1">
      <c r="B11" s="521"/>
      <c r="C11" s="522"/>
      <c r="D11" s="53" t="s">
        <v>437</v>
      </c>
      <c r="E11" s="56">
        <v>2</v>
      </c>
      <c r="F11" s="55">
        <v>4</v>
      </c>
      <c r="G11" s="55">
        <v>6</v>
      </c>
      <c r="H11" s="54">
        <v>8</v>
      </c>
      <c r="I11" s="104">
        <v>10</v>
      </c>
      <c r="K11" s="533" t="s">
        <v>438</v>
      </c>
      <c r="L11" s="534"/>
      <c r="M11" s="534"/>
      <c r="N11" s="534"/>
      <c r="O11" s="534"/>
      <c r="P11" s="534"/>
      <c r="Q11" s="526" t="s">
        <v>369</v>
      </c>
      <c r="R11" s="535"/>
      <c r="S11" s="15" t="s">
        <v>369</v>
      </c>
    </row>
    <row r="12" spans="2:19" ht="62.25" customHeight="1">
      <c r="B12" s="521"/>
      <c r="C12" s="522"/>
      <c r="D12" s="53" t="s">
        <v>439</v>
      </c>
      <c r="E12" s="56">
        <v>1</v>
      </c>
      <c r="F12" s="56">
        <v>2</v>
      </c>
      <c r="G12" s="55">
        <v>3</v>
      </c>
      <c r="H12" s="54">
        <v>4</v>
      </c>
      <c r="I12" s="104">
        <v>5</v>
      </c>
    </row>
    <row r="13" spans="2:19" ht="62.25" customHeight="1" thickBot="1">
      <c r="B13" s="105"/>
      <c r="C13" s="514" t="s">
        <v>440</v>
      </c>
      <c r="D13" s="515"/>
      <c r="E13" s="106" t="s">
        <v>441</v>
      </c>
      <c r="F13" s="106" t="s">
        <v>442</v>
      </c>
      <c r="G13" s="106" t="s">
        <v>443</v>
      </c>
      <c r="H13" s="106" t="s">
        <v>444</v>
      </c>
      <c r="I13" s="107" t="s">
        <v>445</v>
      </c>
    </row>
    <row r="17" spans="4:6">
      <c r="D17" s="15"/>
      <c r="E17" s="15"/>
      <c r="F17" s="15"/>
    </row>
    <row r="19" spans="4:6" ht="15.75">
      <c r="D19" t="s">
        <v>446</v>
      </c>
      <c r="E19" s="56" t="s">
        <v>438</v>
      </c>
      <c r="F19" s="56">
        <v>1</v>
      </c>
    </row>
    <row r="20" spans="4:6">
      <c r="D20" t="s">
        <v>447</v>
      </c>
      <c r="E20" t="s">
        <v>438</v>
      </c>
      <c r="F20">
        <v>2</v>
      </c>
    </row>
    <row r="21" spans="4:6">
      <c r="D21" t="s">
        <v>448</v>
      </c>
      <c r="E21" t="s">
        <v>398</v>
      </c>
      <c r="F21">
        <v>2</v>
      </c>
    </row>
    <row r="22" spans="4:6">
      <c r="D22" t="s">
        <v>449</v>
      </c>
      <c r="E22" t="s">
        <v>450</v>
      </c>
      <c r="F22">
        <v>3</v>
      </c>
    </row>
    <row r="23" spans="4:6">
      <c r="D23" t="s">
        <v>451</v>
      </c>
      <c r="E23" t="s">
        <v>428</v>
      </c>
      <c r="F23">
        <v>4</v>
      </c>
    </row>
    <row r="24" spans="4:6">
      <c r="D24" t="s">
        <v>452</v>
      </c>
      <c r="E24" t="s">
        <v>438</v>
      </c>
      <c r="F24">
        <v>1</v>
      </c>
    </row>
    <row r="25" spans="4:6">
      <c r="D25" t="s">
        <v>453</v>
      </c>
      <c r="E25" t="s">
        <v>398</v>
      </c>
      <c r="F25">
        <v>2</v>
      </c>
    </row>
    <row r="26" spans="4:6">
      <c r="D26" t="s">
        <v>454</v>
      </c>
      <c r="E26" t="s">
        <v>398</v>
      </c>
      <c r="F26">
        <v>2</v>
      </c>
    </row>
    <row r="27" spans="4:6">
      <c r="D27" t="s">
        <v>455</v>
      </c>
      <c r="E27" t="s">
        <v>432</v>
      </c>
      <c r="F27">
        <v>3</v>
      </c>
    </row>
    <row r="28" spans="4:6">
      <c r="D28" t="s">
        <v>456</v>
      </c>
      <c r="E28" t="s">
        <v>428</v>
      </c>
      <c r="F28">
        <v>4</v>
      </c>
    </row>
    <row r="29" spans="4:6">
      <c r="D29" t="s">
        <v>457</v>
      </c>
      <c r="E29" t="s">
        <v>398</v>
      </c>
      <c r="F29">
        <v>2</v>
      </c>
    </row>
    <row r="30" spans="4:6">
      <c r="D30" t="s">
        <v>458</v>
      </c>
      <c r="E30" t="s">
        <v>398</v>
      </c>
      <c r="F30">
        <v>2</v>
      </c>
    </row>
    <row r="31" spans="4:6">
      <c r="D31" t="s">
        <v>459</v>
      </c>
      <c r="E31" t="s">
        <v>398</v>
      </c>
      <c r="F31">
        <v>2</v>
      </c>
    </row>
    <row r="32" spans="4:6">
      <c r="D32" t="s">
        <v>460</v>
      </c>
      <c r="E32" t="s">
        <v>432</v>
      </c>
      <c r="F32">
        <v>3</v>
      </c>
    </row>
    <row r="33" spans="4:6">
      <c r="D33" t="s">
        <v>461</v>
      </c>
      <c r="E33" t="s">
        <v>428</v>
      </c>
      <c r="F33">
        <v>4</v>
      </c>
    </row>
    <row r="34" spans="4:6">
      <c r="D34" t="s">
        <v>462</v>
      </c>
      <c r="E34" t="s">
        <v>398</v>
      </c>
      <c r="F34">
        <v>2</v>
      </c>
    </row>
    <row r="35" spans="4:6">
      <c r="D35" t="s">
        <v>463</v>
      </c>
      <c r="E35" t="s">
        <v>398</v>
      </c>
      <c r="F35">
        <v>2</v>
      </c>
    </row>
    <row r="36" spans="4:6">
      <c r="D36" t="s">
        <v>464</v>
      </c>
      <c r="E36" t="s">
        <v>432</v>
      </c>
      <c r="F36">
        <v>3</v>
      </c>
    </row>
    <row r="37" spans="4:6">
      <c r="D37" t="s">
        <v>465</v>
      </c>
      <c r="E37" t="s">
        <v>432</v>
      </c>
      <c r="F37">
        <v>3</v>
      </c>
    </row>
    <row r="38" spans="4:6">
      <c r="D38" t="s">
        <v>466</v>
      </c>
      <c r="E38" t="s">
        <v>428</v>
      </c>
      <c r="F38">
        <v>4</v>
      </c>
    </row>
    <row r="39" spans="4:6">
      <c r="D39" t="s">
        <v>467</v>
      </c>
      <c r="E39" t="s">
        <v>432</v>
      </c>
      <c r="F39">
        <v>3</v>
      </c>
    </row>
    <row r="40" spans="4:6">
      <c r="D40" t="s">
        <v>468</v>
      </c>
      <c r="E40" t="s">
        <v>432</v>
      </c>
      <c r="F40">
        <v>3</v>
      </c>
    </row>
    <row r="41" spans="4:6">
      <c r="D41" t="s">
        <v>469</v>
      </c>
      <c r="E41" t="s">
        <v>432</v>
      </c>
      <c r="F41">
        <v>3</v>
      </c>
    </row>
    <row r="42" spans="4:6">
      <c r="D42" t="s">
        <v>470</v>
      </c>
      <c r="E42" t="s">
        <v>432</v>
      </c>
      <c r="F42">
        <v>3</v>
      </c>
    </row>
    <row r="43" spans="4:6">
      <c r="D43" t="s">
        <v>471</v>
      </c>
      <c r="E43" t="s">
        <v>428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29"/>
  <sheetViews>
    <sheetView showGridLines="0" zoomScale="70" zoomScaleNormal="70" workbookViewId="0">
      <selection activeCell="H90" sqref="H90:H9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52"/>
      <c r="B1" s="553"/>
      <c r="C1" s="556"/>
      <c r="D1" s="556"/>
      <c r="E1" s="556"/>
      <c r="F1" s="556"/>
      <c r="G1" s="556"/>
      <c r="H1" s="556"/>
      <c r="I1" s="556"/>
      <c r="J1" s="557"/>
      <c r="K1" s="551"/>
      <c r="L1" s="551"/>
      <c r="M1" s="551"/>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4"/>
      <c r="B2" s="555"/>
      <c r="C2" s="558"/>
      <c r="D2" s="558"/>
      <c r="E2" s="558"/>
      <c r="F2" s="558"/>
      <c r="G2" s="558"/>
      <c r="H2" s="558"/>
      <c r="I2" s="558"/>
      <c r="J2" s="559"/>
      <c r="K2" s="551"/>
      <c r="L2" s="551"/>
      <c r="M2" s="551"/>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8"/>
      <c r="D3" s="558"/>
      <c r="E3" s="558"/>
      <c r="F3" s="558"/>
      <c r="G3" s="558"/>
      <c r="H3" s="558"/>
      <c r="I3" s="558"/>
      <c r="J3" s="559"/>
      <c r="K3" s="551"/>
      <c r="L3" s="551"/>
      <c r="M3" s="551"/>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37" t="s">
        <v>269</v>
      </c>
      <c r="B4" s="437"/>
      <c r="C4" s="478" t="s">
        <v>7</v>
      </c>
      <c r="D4" s="478"/>
      <c r="E4" s="478"/>
      <c r="F4" s="478"/>
      <c r="G4" s="478"/>
      <c r="H4" s="478"/>
      <c r="I4" s="478"/>
      <c r="J4" s="478"/>
      <c r="K4" s="478"/>
      <c r="L4" s="478"/>
      <c r="M4" s="47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37" t="s">
        <v>270</v>
      </c>
      <c r="B5" s="437"/>
      <c r="C5" s="479" t="s">
        <v>38</v>
      </c>
      <c r="D5" s="479"/>
      <c r="E5" s="479"/>
      <c r="F5" s="479"/>
      <c r="G5" s="479"/>
      <c r="H5" s="479"/>
      <c r="I5" s="479"/>
      <c r="J5" s="479"/>
      <c r="K5" s="479"/>
      <c r="L5" s="479"/>
      <c r="M5" s="47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37" t="s">
        <v>271</v>
      </c>
      <c r="B6" s="437"/>
      <c r="C6" s="421" t="s">
        <v>332</v>
      </c>
      <c r="D6" s="575"/>
      <c r="E6" s="575"/>
      <c r="F6" s="575"/>
      <c r="G6" s="575"/>
      <c r="H6" s="575"/>
      <c r="I6" s="575"/>
      <c r="J6" s="575"/>
      <c r="K6" s="575"/>
      <c r="L6" s="575"/>
      <c r="M6" s="57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0" t="s">
        <v>472</v>
      </c>
      <c r="B7" s="571"/>
      <c r="C7" s="572"/>
      <c r="D7" s="573" t="s">
        <v>620</v>
      </c>
      <c r="E7" s="573"/>
      <c r="F7" s="573"/>
      <c r="G7" s="574" t="s">
        <v>621</v>
      </c>
      <c r="H7" s="565" t="s">
        <v>475</v>
      </c>
      <c r="I7" s="567" t="s">
        <v>622</v>
      </c>
      <c r="J7" s="568"/>
      <c r="K7" s="567" t="s">
        <v>477</v>
      </c>
      <c r="L7" s="568"/>
      <c r="M7" s="569" t="s">
        <v>478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479</v>
      </c>
      <c r="F8" s="26" t="s">
        <v>480</v>
      </c>
      <c r="G8" s="574"/>
      <c r="H8" s="566"/>
      <c r="I8" s="27" t="s">
        <v>481</v>
      </c>
      <c r="J8" s="27" t="s">
        <v>482</v>
      </c>
      <c r="K8" s="27" t="s">
        <v>483</v>
      </c>
      <c r="L8" s="27" t="s">
        <v>484</v>
      </c>
      <c r="M8" s="569"/>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60"/>
      <c r="B9" s="561"/>
      <c r="C9" s="561"/>
      <c r="D9" s="561"/>
      <c r="E9" s="561"/>
      <c r="F9" s="561"/>
      <c r="G9" s="5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62">
        <f>'7- Mapa Final'!A10</f>
        <v>1</v>
      </c>
      <c r="B10" s="563" t="str">
        <f>'7- Mapa Final'!B10</f>
        <v>Incumplimiento de las políticas de Gestión Documental establecidas para la Rama Judicial</v>
      </c>
      <c r="C10" s="563" t="str">
        <f>'7- Mapa Final'!C10</f>
        <v>Inadecuada protección, conservación,  o control sobre los documentos  que reposan en el Archivo de la Justicia Regional.</v>
      </c>
      <c r="D10" s="577" t="str">
        <f>'7- Mapa Final'!J10</f>
        <v>Muy Baja - 1</v>
      </c>
      <c r="E10" s="578" t="str">
        <f>'7- Mapa Final'!K10</f>
        <v>Menor - 2</v>
      </c>
      <c r="F10" s="564" t="str">
        <f>'7- Mapa Final'!M10</f>
        <v>Bajo - 2</v>
      </c>
      <c r="G10" s="371" t="s">
        <v>369</v>
      </c>
      <c r="H10" s="550" t="s">
        <v>574</v>
      </c>
      <c r="I10" s="543"/>
      <c r="J10" s="537" t="s">
        <v>559</v>
      </c>
      <c r="K10" s="536">
        <v>45302</v>
      </c>
      <c r="L10" s="536">
        <v>45382</v>
      </c>
      <c r="M10" s="538" t="s">
        <v>560</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4"/>
      <c r="B11" s="545"/>
      <c r="C11" s="545"/>
      <c r="D11" s="547"/>
      <c r="E11" s="549"/>
      <c r="F11" s="540"/>
      <c r="G11" s="372"/>
      <c r="H11" s="541"/>
      <c r="I11" s="537"/>
      <c r="J11" s="537"/>
      <c r="K11" s="537"/>
      <c r="L11" s="537"/>
      <c r="M11" s="53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4"/>
      <c r="B12" s="545"/>
      <c r="C12" s="545"/>
      <c r="D12" s="547"/>
      <c r="E12" s="549"/>
      <c r="F12" s="540"/>
      <c r="G12" s="372"/>
      <c r="H12" s="541"/>
      <c r="I12" s="537"/>
      <c r="J12" s="537"/>
      <c r="K12" s="537"/>
      <c r="L12" s="537"/>
      <c r="M12" s="53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4"/>
      <c r="B13" s="545"/>
      <c r="C13" s="545"/>
      <c r="D13" s="547"/>
      <c r="E13" s="549"/>
      <c r="F13" s="540"/>
      <c r="G13" s="372"/>
      <c r="H13" s="541"/>
      <c r="I13" s="537"/>
      <c r="J13" s="537"/>
      <c r="K13" s="537"/>
      <c r="L13" s="537"/>
      <c r="M13" s="53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4"/>
      <c r="B14" s="545"/>
      <c r="C14" s="545"/>
      <c r="D14" s="547"/>
      <c r="E14" s="549"/>
      <c r="F14" s="540"/>
      <c r="G14" s="372"/>
      <c r="H14" s="541"/>
      <c r="I14" s="537"/>
      <c r="J14" s="537"/>
      <c r="K14" s="537"/>
      <c r="L14" s="537"/>
      <c r="M14" s="53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4"/>
      <c r="B15" s="545"/>
      <c r="C15" s="545"/>
      <c r="D15" s="547"/>
      <c r="E15" s="549"/>
      <c r="F15" s="540"/>
      <c r="G15" s="372"/>
      <c r="H15" s="541"/>
      <c r="I15" s="537"/>
      <c r="J15" s="537"/>
      <c r="K15" s="537"/>
      <c r="L15" s="537"/>
      <c r="M15" s="53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4"/>
      <c r="B16" s="545"/>
      <c r="C16" s="545"/>
      <c r="D16" s="547"/>
      <c r="E16" s="549"/>
      <c r="F16" s="540"/>
      <c r="G16" s="372"/>
      <c r="H16" s="541"/>
      <c r="I16" s="537"/>
      <c r="J16" s="537"/>
      <c r="K16" s="537"/>
      <c r="L16" s="537"/>
      <c r="M16" s="53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4"/>
      <c r="B17" s="545"/>
      <c r="C17" s="545"/>
      <c r="D17" s="547"/>
      <c r="E17" s="549"/>
      <c r="F17" s="540"/>
      <c r="G17" s="372"/>
      <c r="H17" s="541"/>
      <c r="I17" s="537"/>
      <c r="J17" s="537"/>
      <c r="K17" s="537"/>
      <c r="L17" s="537"/>
      <c r="M17" s="53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4"/>
      <c r="B18" s="545"/>
      <c r="C18" s="545"/>
      <c r="D18" s="547"/>
      <c r="E18" s="549"/>
      <c r="F18" s="540"/>
      <c r="G18" s="372"/>
      <c r="H18" s="541"/>
      <c r="I18" s="537"/>
      <c r="J18" s="537"/>
      <c r="K18" s="537"/>
      <c r="L18" s="537"/>
      <c r="M18" s="53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44"/>
      <c r="B19" s="545"/>
      <c r="C19" s="545"/>
      <c r="D19" s="547"/>
      <c r="E19" s="549"/>
      <c r="F19" s="540"/>
      <c r="G19" s="372"/>
      <c r="H19" s="541"/>
      <c r="I19" s="537"/>
      <c r="J19" s="537"/>
      <c r="K19" s="537"/>
      <c r="L19" s="537"/>
      <c r="M19" s="5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4">
        <f>'7- Mapa Final'!A20</f>
        <v>2</v>
      </c>
      <c r="B20" s="545" t="str">
        <f>'7- Mapa Final'!B20</f>
        <v>Pérdida o deterioro de documentos que reposan en custodia en el Archivo de la Justicia Regional.</v>
      </c>
      <c r="C20" s="545" t="str">
        <f>'7- Mapa Final'!C20</f>
        <v>Que desaparezcan documentos en poder del archivo o que la información que contienen no  se pueda recuperar por deterioro de los mismos</v>
      </c>
      <c r="D20" s="546" t="str">
        <f>'7- Mapa Final'!J20</f>
        <v>Alta - 4</v>
      </c>
      <c r="E20" s="548" t="str">
        <f>'7- Mapa Final'!K20</f>
        <v>Leve - 1</v>
      </c>
      <c r="F20" s="540" t="str">
        <f>'7- Mapa Final'!M20</f>
        <v>Moderado - 4</v>
      </c>
      <c r="G20" s="372" t="s">
        <v>370</v>
      </c>
      <c r="H20" s="541" t="s">
        <v>575</v>
      </c>
      <c r="I20" s="537"/>
      <c r="J20" s="537" t="s">
        <v>559</v>
      </c>
      <c r="K20" s="536">
        <v>45302</v>
      </c>
      <c r="L20" s="536">
        <v>45382</v>
      </c>
      <c r="M20" s="539" t="s">
        <v>560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4"/>
      <c r="B21" s="545"/>
      <c r="C21" s="545"/>
      <c r="D21" s="547"/>
      <c r="E21" s="549"/>
      <c r="F21" s="540"/>
      <c r="G21" s="372"/>
      <c r="H21" s="541"/>
      <c r="I21" s="537"/>
      <c r="J21" s="537"/>
      <c r="K21" s="537"/>
      <c r="L21" s="537"/>
      <c r="M21" s="53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4"/>
      <c r="B22" s="545"/>
      <c r="C22" s="545"/>
      <c r="D22" s="547"/>
      <c r="E22" s="549"/>
      <c r="F22" s="540"/>
      <c r="G22" s="372"/>
      <c r="H22" s="541"/>
      <c r="I22" s="537"/>
      <c r="J22" s="537"/>
      <c r="K22" s="537"/>
      <c r="L22" s="537"/>
      <c r="M22" s="53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4"/>
      <c r="B23" s="545"/>
      <c r="C23" s="545"/>
      <c r="D23" s="547"/>
      <c r="E23" s="549"/>
      <c r="F23" s="540"/>
      <c r="G23" s="372"/>
      <c r="H23" s="541"/>
      <c r="I23" s="537"/>
      <c r="J23" s="537"/>
      <c r="K23" s="537"/>
      <c r="L23" s="537"/>
      <c r="M23" s="53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4"/>
      <c r="B24" s="545"/>
      <c r="C24" s="545"/>
      <c r="D24" s="547"/>
      <c r="E24" s="549"/>
      <c r="F24" s="540"/>
      <c r="G24" s="372"/>
      <c r="H24" s="541"/>
      <c r="I24" s="537"/>
      <c r="J24" s="537"/>
      <c r="K24" s="537"/>
      <c r="L24" s="537"/>
      <c r="M24" s="53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4"/>
      <c r="B25" s="545"/>
      <c r="C25" s="545"/>
      <c r="D25" s="547"/>
      <c r="E25" s="549"/>
      <c r="F25" s="540"/>
      <c r="G25" s="372"/>
      <c r="H25" s="541"/>
      <c r="I25" s="537"/>
      <c r="J25" s="537"/>
      <c r="K25" s="537"/>
      <c r="L25" s="537"/>
      <c r="M25" s="539"/>
      <c r="N25" s="32"/>
      <c r="O25" s="32"/>
    </row>
    <row r="26" spans="1:169">
      <c r="A26" s="544"/>
      <c r="B26" s="545"/>
      <c r="C26" s="545"/>
      <c r="D26" s="547"/>
      <c r="E26" s="549"/>
      <c r="F26" s="540"/>
      <c r="G26" s="372"/>
      <c r="H26" s="541"/>
      <c r="I26" s="537"/>
      <c r="J26" s="537"/>
      <c r="K26" s="537"/>
      <c r="L26" s="537"/>
      <c r="M26" s="539"/>
      <c r="N26" s="32"/>
      <c r="O26" s="32"/>
    </row>
    <row r="27" spans="1:169">
      <c r="A27" s="544"/>
      <c r="B27" s="545"/>
      <c r="C27" s="545"/>
      <c r="D27" s="547"/>
      <c r="E27" s="549"/>
      <c r="F27" s="540"/>
      <c r="G27" s="372"/>
      <c r="H27" s="541"/>
      <c r="I27" s="537"/>
      <c r="J27" s="537"/>
      <c r="K27" s="537"/>
      <c r="L27" s="537"/>
      <c r="M27" s="539"/>
      <c r="N27" s="32"/>
      <c r="O27" s="32"/>
    </row>
    <row r="28" spans="1:169">
      <c r="A28" s="544"/>
      <c r="B28" s="545"/>
      <c r="C28" s="545"/>
      <c r="D28" s="547"/>
      <c r="E28" s="549"/>
      <c r="F28" s="540"/>
      <c r="G28" s="372"/>
      <c r="H28" s="541"/>
      <c r="I28" s="537"/>
      <c r="J28" s="537"/>
      <c r="K28" s="537"/>
      <c r="L28" s="537"/>
      <c r="M28" s="539"/>
      <c r="N28" s="32"/>
      <c r="O28" s="32"/>
    </row>
    <row r="29" spans="1:169" ht="15.75" thickBot="1">
      <c r="A29" s="544"/>
      <c r="B29" s="545"/>
      <c r="C29" s="545"/>
      <c r="D29" s="547"/>
      <c r="E29" s="549"/>
      <c r="F29" s="540"/>
      <c r="G29" s="372"/>
      <c r="H29" s="541"/>
      <c r="I29" s="537"/>
      <c r="J29" s="537"/>
      <c r="K29" s="537"/>
      <c r="L29" s="537"/>
      <c r="M29" s="539"/>
      <c r="N29" s="32"/>
      <c r="O29" s="32"/>
    </row>
    <row r="30" spans="1:169" ht="15" customHeight="1">
      <c r="A30" s="544">
        <f>'7- Mapa Final'!A30</f>
        <v>3</v>
      </c>
      <c r="B30" s="545" t="str">
        <f>'7- Mapa Final'!B30</f>
        <v>Pérdida o no entrega de comunicaciones oficiales, generadas a través de SIGOBius.</v>
      </c>
      <c r="C30" s="545" t="str">
        <f>'7- Mapa Final'!C30</f>
        <v>Las comunicaciones oficiales recibidas o enviadas no lleguen al destinatario final</v>
      </c>
      <c r="D30" s="546" t="str">
        <f>'7- Mapa Final'!J30</f>
        <v>Baja - 2</v>
      </c>
      <c r="E30" s="548" t="str">
        <f>'7- Mapa Final'!K30</f>
        <v>Leve - 1</v>
      </c>
      <c r="F30" s="540" t="str">
        <f>'7- Mapa Final'!M30</f>
        <v>Bajo - 2</v>
      </c>
      <c r="G30" s="372" t="s">
        <v>369</v>
      </c>
      <c r="H30" s="589" t="s">
        <v>573</v>
      </c>
      <c r="I30" s="592"/>
      <c r="J30" s="592" t="s">
        <v>559</v>
      </c>
      <c r="K30" s="536">
        <v>45302</v>
      </c>
      <c r="L30" s="536">
        <v>45382</v>
      </c>
      <c r="M30" s="586" t="s">
        <v>560</v>
      </c>
      <c r="N30" s="32"/>
      <c r="O30" s="32"/>
    </row>
    <row r="31" spans="1:169">
      <c r="A31" s="544"/>
      <c r="B31" s="545"/>
      <c r="C31" s="545"/>
      <c r="D31" s="547"/>
      <c r="E31" s="549"/>
      <c r="F31" s="540"/>
      <c r="G31" s="372"/>
      <c r="H31" s="590"/>
      <c r="I31" s="593"/>
      <c r="J31" s="593"/>
      <c r="K31" s="537"/>
      <c r="L31" s="537"/>
      <c r="M31" s="587"/>
      <c r="N31" s="32"/>
      <c r="O31" s="32"/>
    </row>
    <row r="32" spans="1:169">
      <c r="A32" s="544"/>
      <c r="B32" s="545"/>
      <c r="C32" s="545"/>
      <c r="D32" s="547"/>
      <c r="E32" s="549"/>
      <c r="F32" s="540"/>
      <c r="G32" s="372"/>
      <c r="H32" s="590"/>
      <c r="I32" s="593"/>
      <c r="J32" s="593"/>
      <c r="K32" s="537"/>
      <c r="L32" s="537"/>
      <c r="M32" s="587"/>
      <c r="N32" s="32"/>
      <c r="O32" s="32"/>
    </row>
    <row r="33" spans="1:169">
      <c r="A33" s="544"/>
      <c r="B33" s="545"/>
      <c r="C33" s="545"/>
      <c r="D33" s="547"/>
      <c r="E33" s="549"/>
      <c r="F33" s="540"/>
      <c r="G33" s="372"/>
      <c r="H33" s="590"/>
      <c r="I33" s="593"/>
      <c r="J33" s="593"/>
      <c r="K33" s="537"/>
      <c r="L33" s="537"/>
      <c r="M33" s="587"/>
      <c r="N33" s="32"/>
      <c r="O33" s="32"/>
    </row>
    <row r="34" spans="1:169">
      <c r="A34" s="544"/>
      <c r="B34" s="545"/>
      <c r="C34" s="545"/>
      <c r="D34" s="547"/>
      <c r="E34" s="549"/>
      <c r="F34" s="540"/>
      <c r="G34" s="372"/>
      <c r="H34" s="590"/>
      <c r="I34" s="593"/>
      <c r="J34" s="593"/>
      <c r="K34" s="537"/>
      <c r="L34" s="537"/>
      <c r="M34" s="587"/>
      <c r="N34" s="32"/>
      <c r="O34" s="32"/>
    </row>
    <row r="35" spans="1:169">
      <c r="A35" s="544"/>
      <c r="B35" s="545"/>
      <c r="C35" s="545"/>
      <c r="D35" s="547"/>
      <c r="E35" s="549"/>
      <c r="F35" s="540"/>
      <c r="G35" s="372"/>
      <c r="H35" s="590"/>
      <c r="I35" s="593"/>
      <c r="J35" s="593"/>
      <c r="K35" s="537"/>
      <c r="L35" s="537"/>
      <c r="M35" s="587"/>
      <c r="N35" s="32"/>
      <c r="O35" s="32"/>
    </row>
    <row r="36" spans="1:169">
      <c r="A36" s="544"/>
      <c r="B36" s="545"/>
      <c r="C36" s="545"/>
      <c r="D36" s="547"/>
      <c r="E36" s="549"/>
      <c r="F36" s="540"/>
      <c r="G36" s="372"/>
      <c r="H36" s="590"/>
      <c r="I36" s="593"/>
      <c r="J36" s="593"/>
      <c r="K36" s="537"/>
      <c r="L36" s="537"/>
      <c r="M36" s="587"/>
      <c r="N36" s="32"/>
      <c r="O36" s="32"/>
    </row>
    <row r="37" spans="1:169">
      <c r="A37" s="544"/>
      <c r="B37" s="545"/>
      <c r="C37" s="545"/>
      <c r="D37" s="547"/>
      <c r="E37" s="549"/>
      <c r="F37" s="540"/>
      <c r="G37" s="372"/>
      <c r="H37" s="590"/>
      <c r="I37" s="593"/>
      <c r="J37" s="593"/>
      <c r="K37" s="537"/>
      <c r="L37" s="537"/>
      <c r="M37" s="587"/>
      <c r="N37" s="32"/>
      <c r="O37" s="32"/>
    </row>
    <row r="38" spans="1:169">
      <c r="A38" s="544"/>
      <c r="B38" s="545"/>
      <c r="C38" s="545"/>
      <c r="D38" s="547"/>
      <c r="E38" s="549"/>
      <c r="F38" s="540"/>
      <c r="G38" s="372"/>
      <c r="H38" s="590"/>
      <c r="I38" s="593"/>
      <c r="J38" s="593"/>
      <c r="K38" s="537"/>
      <c r="L38" s="537"/>
      <c r="M38" s="587"/>
      <c r="N38" s="32"/>
      <c r="O38" s="32"/>
    </row>
    <row r="39" spans="1:169" ht="15.75" thickBot="1">
      <c r="A39" s="544"/>
      <c r="B39" s="545"/>
      <c r="C39" s="545"/>
      <c r="D39" s="547"/>
      <c r="E39" s="549"/>
      <c r="F39" s="540"/>
      <c r="G39" s="372"/>
      <c r="H39" s="591"/>
      <c r="I39" s="595"/>
      <c r="J39" s="594"/>
      <c r="K39" s="537"/>
      <c r="L39" s="537"/>
      <c r="M39" s="588"/>
      <c r="N39" s="32"/>
      <c r="O39" s="32"/>
    </row>
    <row r="40" spans="1:169" s="24" customFormat="1" ht="12.75">
      <c r="A40" s="544">
        <f>'7- Mapa Final'!A40</f>
        <v>4</v>
      </c>
      <c r="B40" s="545" t="str">
        <f>'7- Mapa Final'!B40</f>
        <v>Demora en el reparto y remisión de demandas allegadas a la Oficina Judicial de Tunja y las de apoyo de Sogamoso, Duitama, Santa Rosa y Yopal, según corresponda a los despachos Judiciales.</v>
      </c>
      <c r="C40" s="545" t="str">
        <f>'7- Mapa Final'!C40</f>
        <v>las demandas allegadas no se reparten o se reparten tardíamente</v>
      </c>
      <c r="D40" s="546" t="str">
        <f>'7- Mapa Final'!J40</f>
        <v>Muy Baja - 1</v>
      </c>
      <c r="E40" s="548" t="str">
        <f>'7- Mapa Final'!K40</f>
        <v>Leve - 1</v>
      </c>
      <c r="F40" s="540" t="str">
        <f>'7- Mapa Final'!M40</f>
        <v>Bajo - 1</v>
      </c>
      <c r="G40" s="372" t="s">
        <v>369</v>
      </c>
      <c r="H40" s="541" t="s">
        <v>572</v>
      </c>
      <c r="I40" s="537"/>
      <c r="J40" s="543" t="s">
        <v>559</v>
      </c>
      <c r="K40" s="536">
        <v>45302</v>
      </c>
      <c r="L40" s="536">
        <v>45382</v>
      </c>
      <c r="M40" s="539" t="s">
        <v>560</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4"/>
      <c r="B41" s="545"/>
      <c r="C41" s="545"/>
      <c r="D41" s="547"/>
      <c r="E41" s="549"/>
      <c r="F41" s="540"/>
      <c r="G41" s="372"/>
      <c r="H41" s="541"/>
      <c r="I41" s="537"/>
      <c r="J41" s="537"/>
      <c r="K41" s="537"/>
      <c r="L41" s="537"/>
      <c r="M41" s="53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4"/>
      <c r="B42" s="545"/>
      <c r="C42" s="545"/>
      <c r="D42" s="547"/>
      <c r="E42" s="549"/>
      <c r="F42" s="540"/>
      <c r="G42" s="372"/>
      <c r="H42" s="541"/>
      <c r="I42" s="537"/>
      <c r="J42" s="537"/>
      <c r="K42" s="537"/>
      <c r="L42" s="537"/>
      <c r="M42" s="53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4"/>
      <c r="B43" s="545"/>
      <c r="C43" s="545"/>
      <c r="D43" s="547"/>
      <c r="E43" s="549"/>
      <c r="F43" s="540"/>
      <c r="G43" s="372"/>
      <c r="H43" s="541"/>
      <c r="I43" s="537"/>
      <c r="J43" s="537"/>
      <c r="K43" s="537"/>
      <c r="L43" s="537"/>
      <c r="M43" s="53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4"/>
      <c r="B44" s="545"/>
      <c r="C44" s="545"/>
      <c r="D44" s="547"/>
      <c r="E44" s="549"/>
      <c r="F44" s="540"/>
      <c r="G44" s="372"/>
      <c r="H44" s="541"/>
      <c r="I44" s="537"/>
      <c r="J44" s="537"/>
      <c r="K44" s="537"/>
      <c r="L44" s="537"/>
      <c r="M44" s="53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4"/>
      <c r="B45" s="545"/>
      <c r="C45" s="545"/>
      <c r="D45" s="547"/>
      <c r="E45" s="549"/>
      <c r="F45" s="540"/>
      <c r="G45" s="372"/>
      <c r="H45" s="541"/>
      <c r="I45" s="537"/>
      <c r="J45" s="537"/>
      <c r="K45" s="537"/>
      <c r="L45" s="537"/>
      <c r="M45" s="539"/>
      <c r="N45" s="32"/>
      <c r="O45" s="32"/>
    </row>
    <row r="46" spans="1:169">
      <c r="A46" s="544"/>
      <c r="B46" s="545"/>
      <c r="C46" s="545"/>
      <c r="D46" s="547"/>
      <c r="E46" s="549"/>
      <c r="F46" s="540"/>
      <c r="G46" s="372"/>
      <c r="H46" s="541"/>
      <c r="I46" s="537"/>
      <c r="J46" s="537"/>
      <c r="K46" s="537"/>
      <c r="L46" s="537"/>
      <c r="M46" s="539"/>
      <c r="N46" s="32"/>
      <c r="O46" s="32"/>
    </row>
    <row r="47" spans="1:169">
      <c r="A47" s="544"/>
      <c r="B47" s="545"/>
      <c r="C47" s="545"/>
      <c r="D47" s="547"/>
      <c r="E47" s="549"/>
      <c r="F47" s="540"/>
      <c r="G47" s="372"/>
      <c r="H47" s="541"/>
      <c r="I47" s="537"/>
      <c r="J47" s="537"/>
      <c r="K47" s="537"/>
      <c r="L47" s="537"/>
      <c r="M47" s="539"/>
      <c r="N47" s="32"/>
      <c r="O47" s="32"/>
    </row>
    <row r="48" spans="1:169">
      <c r="A48" s="544"/>
      <c r="B48" s="545"/>
      <c r="C48" s="545"/>
      <c r="D48" s="547"/>
      <c r="E48" s="549"/>
      <c r="F48" s="540"/>
      <c r="G48" s="372"/>
      <c r="H48" s="541"/>
      <c r="I48" s="537"/>
      <c r="J48" s="537"/>
      <c r="K48" s="537"/>
      <c r="L48" s="537"/>
      <c r="M48" s="539"/>
      <c r="N48" s="32"/>
      <c r="O48" s="32"/>
    </row>
    <row r="49" spans="1:169" ht="15.75" thickBot="1">
      <c r="A49" s="544"/>
      <c r="B49" s="545"/>
      <c r="C49" s="545"/>
      <c r="D49" s="547"/>
      <c r="E49" s="549"/>
      <c r="F49" s="540"/>
      <c r="G49" s="372"/>
      <c r="H49" s="541"/>
      <c r="I49" s="537"/>
      <c r="J49" s="537"/>
      <c r="K49" s="537"/>
      <c r="L49" s="537"/>
      <c r="M49" s="539"/>
      <c r="N49" s="32"/>
      <c r="O49" s="32"/>
    </row>
    <row r="50" spans="1:169" s="24" customFormat="1" ht="12.75">
      <c r="A50" s="544">
        <f>'7- Mapa Final'!A50</f>
        <v>5</v>
      </c>
      <c r="B50" s="545" t="str">
        <f>'7- Mapa Final'!B50</f>
        <v>No excluir los depósitos judiciales solicitados por los juzgados a cargo de los títulos dentro de los términos otorgados por  las Circulares de la DEAJ.</v>
      </c>
      <c r="C50" s="545" t="str">
        <f>'7- Mapa Final'!C50</f>
        <v>Prescribir a favor de la rama judicial, valores reclamados y autorizados por jueces de la república para exclusión del proceso de prescripción.</v>
      </c>
      <c r="D50" s="546" t="str">
        <f>'7- Mapa Final'!J50</f>
        <v>Muy Baja - 1</v>
      </c>
      <c r="E50" s="548" t="str">
        <f>'7- Mapa Final'!K50</f>
        <v>Leve - 1</v>
      </c>
      <c r="F50" s="540" t="str">
        <f>'7- Mapa Final'!M50</f>
        <v>Bajo - 1</v>
      </c>
      <c r="G50" s="372" t="s">
        <v>369</v>
      </c>
      <c r="H50" s="541" t="s">
        <v>580</v>
      </c>
      <c r="I50" s="537"/>
      <c r="J50" s="543" t="s">
        <v>559</v>
      </c>
      <c r="K50" s="536">
        <v>45302</v>
      </c>
      <c r="L50" s="536">
        <v>45382</v>
      </c>
      <c r="M50" s="538" t="s">
        <v>560</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4" customFormat="1" ht="12.75" customHeight="1">
      <c r="A51" s="544"/>
      <c r="B51" s="545"/>
      <c r="C51" s="545"/>
      <c r="D51" s="547"/>
      <c r="E51" s="549"/>
      <c r="F51" s="540"/>
      <c r="G51" s="372"/>
      <c r="H51" s="541"/>
      <c r="I51" s="537"/>
      <c r="J51" s="537"/>
      <c r="K51" s="537"/>
      <c r="L51" s="537"/>
      <c r="M51" s="53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4" customFormat="1" ht="12.75" customHeight="1">
      <c r="A52" s="544"/>
      <c r="B52" s="545"/>
      <c r="C52" s="545"/>
      <c r="D52" s="547"/>
      <c r="E52" s="549"/>
      <c r="F52" s="540"/>
      <c r="G52" s="372"/>
      <c r="H52" s="541"/>
      <c r="I52" s="537"/>
      <c r="J52" s="537"/>
      <c r="K52" s="537"/>
      <c r="L52" s="537"/>
      <c r="M52" s="53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4" customFormat="1" ht="12.75" customHeight="1">
      <c r="A53" s="544"/>
      <c r="B53" s="545"/>
      <c r="C53" s="545"/>
      <c r="D53" s="547"/>
      <c r="E53" s="549"/>
      <c r="F53" s="540"/>
      <c r="G53" s="372"/>
      <c r="H53" s="541"/>
      <c r="I53" s="537"/>
      <c r="J53" s="537"/>
      <c r="K53" s="537"/>
      <c r="L53" s="537"/>
      <c r="M53" s="53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4" customFormat="1" ht="13.5" customHeight="1">
      <c r="A54" s="544"/>
      <c r="B54" s="545"/>
      <c r="C54" s="545"/>
      <c r="D54" s="547"/>
      <c r="E54" s="549"/>
      <c r="F54" s="540"/>
      <c r="G54" s="372"/>
      <c r="H54" s="541"/>
      <c r="I54" s="537"/>
      <c r="J54" s="537"/>
      <c r="K54" s="537"/>
      <c r="L54" s="537"/>
      <c r="M54" s="53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44"/>
      <c r="B55" s="545"/>
      <c r="C55" s="545"/>
      <c r="D55" s="547"/>
      <c r="E55" s="549"/>
      <c r="F55" s="540"/>
      <c r="G55" s="372"/>
      <c r="H55" s="541"/>
      <c r="I55" s="537"/>
      <c r="J55" s="537"/>
      <c r="K55" s="537"/>
      <c r="L55" s="537"/>
      <c r="M55" s="539"/>
      <c r="N55" s="32"/>
      <c r="O55" s="32"/>
    </row>
    <row r="56" spans="1:169">
      <c r="A56" s="544"/>
      <c r="B56" s="545"/>
      <c r="C56" s="545"/>
      <c r="D56" s="547"/>
      <c r="E56" s="549"/>
      <c r="F56" s="540"/>
      <c r="G56" s="372"/>
      <c r="H56" s="541"/>
      <c r="I56" s="537"/>
      <c r="J56" s="537"/>
      <c r="K56" s="537"/>
      <c r="L56" s="537"/>
      <c r="M56" s="539"/>
      <c r="N56" s="32"/>
      <c r="O56" s="32"/>
    </row>
    <row r="57" spans="1:169" ht="27.75" customHeight="1">
      <c r="A57" s="544"/>
      <c r="B57" s="545"/>
      <c r="C57" s="545"/>
      <c r="D57" s="547"/>
      <c r="E57" s="549"/>
      <c r="F57" s="540"/>
      <c r="G57" s="372"/>
      <c r="H57" s="541"/>
      <c r="I57" s="537"/>
      <c r="J57" s="537"/>
      <c r="K57" s="537"/>
      <c r="L57" s="537"/>
      <c r="M57" s="539"/>
      <c r="N57" s="32"/>
      <c r="O57" s="32"/>
    </row>
    <row r="58" spans="1:169">
      <c r="A58" s="544"/>
      <c r="B58" s="545"/>
      <c r="C58" s="545"/>
      <c r="D58" s="547"/>
      <c r="E58" s="549"/>
      <c r="F58" s="540"/>
      <c r="G58" s="372"/>
      <c r="H58" s="541"/>
      <c r="I58" s="537"/>
      <c r="J58" s="537"/>
      <c r="K58" s="537"/>
      <c r="L58" s="537"/>
      <c r="M58" s="539"/>
      <c r="N58" s="32"/>
      <c r="O58" s="32"/>
    </row>
    <row r="59" spans="1:169" ht="15.75" thickBot="1">
      <c r="A59" s="544"/>
      <c r="B59" s="545"/>
      <c r="C59" s="545"/>
      <c r="D59" s="547"/>
      <c r="E59" s="549"/>
      <c r="F59" s="540"/>
      <c r="G59" s="372"/>
      <c r="H59" s="541"/>
      <c r="I59" s="537"/>
      <c r="J59" s="537"/>
      <c r="K59" s="537"/>
      <c r="L59" s="537"/>
      <c r="M59" s="539"/>
      <c r="N59" s="32"/>
      <c r="O59" s="32"/>
    </row>
    <row r="60" spans="1:169" s="24" customFormat="1" ht="12.75">
      <c r="A60" s="544">
        <f>'7- Mapa Final'!A60</f>
        <v>6</v>
      </c>
      <c r="B60" s="545" t="str">
        <f>'7- Mapa Final'!B60</f>
        <v>Demora en el reparto y remisión de demandas allegadas a la Oficina de Servicios de los Juzgados Administrativos de Tunja a los despachos Judiciales.</v>
      </c>
      <c r="C60" s="545" t="str">
        <f>'7- Mapa Final'!C60</f>
        <v>Falta de capacidad de respuesta por parte de la Oficina, ante situaciones anómalas en la ejecución de la labor, como fallas tecnológicas, ausencia del servidor judicial encargado o aumento en el volumen de demandas.</v>
      </c>
      <c r="D60" s="546" t="str">
        <f>'7- Mapa Final'!J60</f>
        <v>Muy Baja - 1</v>
      </c>
      <c r="E60" s="548" t="str">
        <f>'7- Mapa Final'!K60</f>
        <v>Menor - 2</v>
      </c>
      <c r="F60" s="540" t="str">
        <f>'7- Mapa Final'!M60</f>
        <v>Bajo - 2</v>
      </c>
      <c r="G60" s="372" t="s">
        <v>369</v>
      </c>
      <c r="H60" s="550" t="s">
        <v>556</v>
      </c>
      <c r="I60" s="537"/>
      <c r="J60" s="543" t="s">
        <v>559</v>
      </c>
      <c r="K60" s="536">
        <v>45302</v>
      </c>
      <c r="L60" s="536">
        <v>45382</v>
      </c>
      <c r="M60" s="538" t="s">
        <v>560</v>
      </c>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row>
    <row r="61" spans="1:169" s="24" customFormat="1" ht="12.75" customHeight="1">
      <c r="A61" s="544"/>
      <c r="B61" s="545"/>
      <c r="C61" s="545"/>
      <c r="D61" s="547"/>
      <c r="E61" s="549"/>
      <c r="F61" s="540"/>
      <c r="G61" s="372"/>
      <c r="H61" s="537"/>
      <c r="I61" s="537"/>
      <c r="J61" s="537"/>
      <c r="K61" s="537"/>
      <c r="L61" s="537"/>
      <c r="M61" s="539"/>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row>
    <row r="62" spans="1:169" s="24" customFormat="1" ht="12.75" customHeight="1">
      <c r="A62" s="544"/>
      <c r="B62" s="545"/>
      <c r="C62" s="545"/>
      <c r="D62" s="547"/>
      <c r="E62" s="549"/>
      <c r="F62" s="540"/>
      <c r="G62" s="372"/>
      <c r="H62" s="537"/>
      <c r="I62" s="537"/>
      <c r="J62" s="537"/>
      <c r="K62" s="537"/>
      <c r="L62" s="537"/>
      <c r="M62" s="539"/>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row>
    <row r="63" spans="1:169" s="24" customFormat="1" ht="12.75" customHeight="1">
      <c r="A63" s="544"/>
      <c r="B63" s="545"/>
      <c r="C63" s="545"/>
      <c r="D63" s="547"/>
      <c r="E63" s="549"/>
      <c r="F63" s="540"/>
      <c r="G63" s="372"/>
      <c r="H63" s="537"/>
      <c r="I63" s="537"/>
      <c r="J63" s="537"/>
      <c r="K63" s="537"/>
      <c r="L63" s="537"/>
      <c r="M63" s="539"/>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row>
    <row r="64" spans="1:169" s="24" customFormat="1" ht="13.5" customHeight="1">
      <c r="A64" s="544"/>
      <c r="B64" s="545"/>
      <c r="C64" s="545"/>
      <c r="D64" s="547"/>
      <c r="E64" s="549"/>
      <c r="F64" s="540"/>
      <c r="G64" s="372"/>
      <c r="H64" s="537"/>
      <c r="I64" s="537"/>
      <c r="J64" s="537"/>
      <c r="K64" s="537"/>
      <c r="L64" s="537"/>
      <c r="M64" s="539"/>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row>
    <row r="65" spans="1:169">
      <c r="A65" s="544"/>
      <c r="B65" s="545"/>
      <c r="C65" s="545"/>
      <c r="D65" s="547"/>
      <c r="E65" s="549"/>
      <c r="F65" s="540"/>
      <c r="G65" s="372"/>
      <c r="H65" s="537"/>
      <c r="I65" s="537"/>
      <c r="J65" s="537"/>
      <c r="K65" s="537"/>
      <c r="L65" s="537"/>
      <c r="M65" s="539"/>
      <c r="N65" s="32"/>
      <c r="O65" s="32"/>
    </row>
    <row r="66" spans="1:169">
      <c r="A66" s="544"/>
      <c r="B66" s="545"/>
      <c r="C66" s="545"/>
      <c r="D66" s="547"/>
      <c r="E66" s="549"/>
      <c r="F66" s="540"/>
      <c r="G66" s="372"/>
      <c r="H66" s="537"/>
      <c r="I66" s="537"/>
      <c r="J66" s="537"/>
      <c r="K66" s="537"/>
      <c r="L66" s="537"/>
      <c r="M66" s="539"/>
      <c r="N66" s="32"/>
      <c r="O66" s="32"/>
    </row>
    <row r="67" spans="1:169">
      <c r="A67" s="544"/>
      <c r="B67" s="545"/>
      <c r="C67" s="545"/>
      <c r="D67" s="547"/>
      <c r="E67" s="549"/>
      <c r="F67" s="540"/>
      <c r="G67" s="372"/>
      <c r="H67" s="537"/>
      <c r="I67" s="537"/>
      <c r="J67" s="537"/>
      <c r="K67" s="537"/>
      <c r="L67" s="537"/>
      <c r="M67" s="539"/>
      <c r="N67" s="32"/>
      <c r="O67" s="32"/>
    </row>
    <row r="68" spans="1:169">
      <c r="A68" s="544"/>
      <c r="B68" s="545"/>
      <c r="C68" s="545"/>
      <c r="D68" s="547"/>
      <c r="E68" s="549"/>
      <c r="F68" s="540"/>
      <c r="G68" s="372"/>
      <c r="H68" s="537"/>
      <c r="I68" s="537"/>
      <c r="J68" s="537"/>
      <c r="K68" s="537"/>
      <c r="L68" s="537"/>
      <c r="M68" s="539"/>
      <c r="N68" s="32"/>
      <c r="O68" s="32"/>
    </row>
    <row r="69" spans="1:169" ht="55.5" customHeight="1" thickBot="1">
      <c r="A69" s="544"/>
      <c r="B69" s="545"/>
      <c r="C69" s="545"/>
      <c r="D69" s="547"/>
      <c r="E69" s="549"/>
      <c r="F69" s="540"/>
      <c r="G69" s="372"/>
      <c r="H69" s="537"/>
      <c r="I69" s="537"/>
      <c r="J69" s="537"/>
      <c r="K69" s="537"/>
      <c r="L69" s="537"/>
      <c r="M69" s="539"/>
      <c r="N69" s="32"/>
      <c r="O69" s="32"/>
    </row>
    <row r="70" spans="1:169" s="24" customFormat="1" ht="12.75">
      <c r="A70" s="544">
        <f>'7- Mapa Final'!A70</f>
        <v>7</v>
      </c>
      <c r="B70" s="545" t="str">
        <f>'7- Mapa Final'!B70</f>
        <v>Demora en el trámite de memoriales allegados por ventanilla virtual a la Oficina de Servicios para los Juzgados Administrativos de Tunja.</v>
      </c>
      <c r="C70" s="545" t="str">
        <f>'7- Mapa Final'!C70</f>
        <v>Falta de capacidad de respuesta por parte de la Oficina,  ante situaciones anómalas en la ejecución de la labor, como fallas tecnológicas, ausencia de personal o aumento en el volumen memoriales.</v>
      </c>
      <c r="D70" s="546" t="str">
        <f>'7- Mapa Final'!J70</f>
        <v>Muy Baja - 1</v>
      </c>
      <c r="E70" s="548" t="str">
        <f>'7- Mapa Final'!K70</f>
        <v>Menor - 2</v>
      </c>
      <c r="F70" s="540" t="str">
        <f>'7- Mapa Final'!M70</f>
        <v>Bajo - 2</v>
      </c>
      <c r="G70" s="372" t="s">
        <v>369</v>
      </c>
      <c r="H70" s="541" t="s">
        <v>557</v>
      </c>
      <c r="I70" s="537"/>
      <c r="J70" s="543" t="s">
        <v>559</v>
      </c>
      <c r="K70" s="536">
        <v>45302</v>
      </c>
      <c r="L70" s="536">
        <v>45382</v>
      </c>
      <c r="M70" s="538" t="s">
        <v>560</v>
      </c>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row>
    <row r="71" spans="1:169" s="24" customFormat="1" ht="12.75" customHeight="1">
      <c r="A71" s="544"/>
      <c r="B71" s="545"/>
      <c r="C71" s="545"/>
      <c r="D71" s="547"/>
      <c r="E71" s="549"/>
      <c r="F71" s="540"/>
      <c r="G71" s="372"/>
      <c r="H71" s="541"/>
      <c r="I71" s="537"/>
      <c r="J71" s="537"/>
      <c r="K71" s="537"/>
      <c r="L71" s="537"/>
      <c r="M71" s="539"/>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row>
    <row r="72" spans="1:169" s="24" customFormat="1" ht="12.75" customHeight="1">
      <c r="A72" s="544"/>
      <c r="B72" s="545"/>
      <c r="C72" s="545"/>
      <c r="D72" s="547"/>
      <c r="E72" s="549"/>
      <c r="F72" s="540"/>
      <c r="G72" s="372"/>
      <c r="H72" s="541"/>
      <c r="I72" s="537"/>
      <c r="J72" s="537"/>
      <c r="K72" s="537"/>
      <c r="L72" s="537"/>
      <c r="M72" s="539"/>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row>
    <row r="73" spans="1:169" s="24" customFormat="1" ht="12.75" customHeight="1">
      <c r="A73" s="544"/>
      <c r="B73" s="545"/>
      <c r="C73" s="545"/>
      <c r="D73" s="547"/>
      <c r="E73" s="549"/>
      <c r="F73" s="540"/>
      <c r="G73" s="372"/>
      <c r="H73" s="541"/>
      <c r="I73" s="537"/>
      <c r="J73" s="537"/>
      <c r="K73" s="537"/>
      <c r="L73" s="537"/>
      <c r="M73" s="539"/>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row>
    <row r="74" spans="1:169" s="24" customFormat="1" ht="13.5" customHeight="1">
      <c r="A74" s="544"/>
      <c r="B74" s="545"/>
      <c r="C74" s="545"/>
      <c r="D74" s="547"/>
      <c r="E74" s="549"/>
      <c r="F74" s="540"/>
      <c r="G74" s="372"/>
      <c r="H74" s="541"/>
      <c r="I74" s="537"/>
      <c r="J74" s="537"/>
      <c r="K74" s="537"/>
      <c r="L74" s="537"/>
      <c r="M74" s="539"/>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row>
    <row r="75" spans="1:169">
      <c r="A75" s="544"/>
      <c r="B75" s="545"/>
      <c r="C75" s="545"/>
      <c r="D75" s="547"/>
      <c r="E75" s="549"/>
      <c r="F75" s="540"/>
      <c r="G75" s="372"/>
      <c r="H75" s="541"/>
      <c r="I75" s="537"/>
      <c r="J75" s="537"/>
      <c r="K75" s="537"/>
      <c r="L75" s="537"/>
      <c r="M75" s="539"/>
      <c r="N75" s="32"/>
      <c r="O75" s="32"/>
    </row>
    <row r="76" spans="1:169">
      <c r="A76" s="544"/>
      <c r="B76" s="545"/>
      <c r="C76" s="545"/>
      <c r="D76" s="547"/>
      <c r="E76" s="549"/>
      <c r="F76" s="540"/>
      <c r="G76" s="372"/>
      <c r="H76" s="541"/>
      <c r="I76" s="537"/>
      <c r="J76" s="537"/>
      <c r="K76" s="537"/>
      <c r="L76" s="537"/>
      <c r="M76" s="539"/>
      <c r="N76" s="32"/>
      <c r="O76" s="32"/>
    </row>
    <row r="77" spans="1:169">
      <c r="A77" s="544"/>
      <c r="B77" s="545"/>
      <c r="C77" s="545"/>
      <c r="D77" s="547"/>
      <c r="E77" s="549"/>
      <c r="F77" s="540"/>
      <c r="G77" s="372"/>
      <c r="H77" s="541"/>
      <c r="I77" s="537"/>
      <c r="J77" s="537"/>
      <c r="K77" s="537"/>
      <c r="L77" s="537"/>
      <c r="M77" s="539"/>
      <c r="N77" s="32"/>
      <c r="O77" s="32"/>
    </row>
    <row r="78" spans="1:169">
      <c r="A78" s="544"/>
      <c r="B78" s="545"/>
      <c r="C78" s="545"/>
      <c r="D78" s="547"/>
      <c r="E78" s="549"/>
      <c r="F78" s="540"/>
      <c r="G78" s="372"/>
      <c r="H78" s="541"/>
      <c r="I78" s="537"/>
      <c r="J78" s="537"/>
      <c r="K78" s="537"/>
      <c r="L78" s="537"/>
      <c r="M78" s="539"/>
      <c r="N78" s="32"/>
      <c r="O78" s="32"/>
    </row>
    <row r="79" spans="1:169" ht="15.75" thickBot="1">
      <c r="A79" s="544"/>
      <c r="B79" s="545"/>
      <c r="C79" s="545"/>
      <c r="D79" s="547"/>
      <c r="E79" s="549"/>
      <c r="F79" s="540"/>
      <c r="G79" s="372"/>
      <c r="H79" s="541"/>
      <c r="I79" s="537"/>
      <c r="J79" s="537"/>
      <c r="K79" s="537"/>
      <c r="L79" s="537"/>
      <c r="M79" s="539"/>
      <c r="N79" s="32"/>
      <c r="O79" s="32"/>
    </row>
    <row r="80" spans="1:169" s="24" customFormat="1" ht="12.75">
      <c r="A80" s="544">
        <f>'7- Mapa Final'!A80</f>
        <v>8</v>
      </c>
      <c r="B80" s="545" t="str">
        <f>'7- Mapa Final'!B80</f>
        <v>Corrupción: Reparto de demandas o memoriales sin atención al orden de llegada para privilegiar las que están en turnos posteriores o recepción de los mismos, en fechas que no corresponden a la realidad</v>
      </c>
      <c r="C80" s="545" t="str">
        <f>'7- Mapa Final'!C80</f>
        <v>Favorecimiento a determinados Usuarios en el trámite de recepción y/o reparto de memoriales o demandas.</v>
      </c>
      <c r="D80" s="546" t="str">
        <f>'7- Mapa Final'!J80</f>
        <v>Muy Baja - 1</v>
      </c>
      <c r="E80" s="548" t="str">
        <f>'7- Mapa Final'!K80</f>
        <v>Mayor - 4</v>
      </c>
      <c r="F80" s="540" t="str">
        <f>'7- Mapa Final'!M80</f>
        <v>Alto  - 4</v>
      </c>
      <c r="G80" s="372" t="s">
        <v>370</v>
      </c>
      <c r="H80" s="541" t="s">
        <v>558</v>
      </c>
      <c r="I80" s="537"/>
      <c r="J80" s="543" t="s">
        <v>559</v>
      </c>
      <c r="K80" s="536">
        <v>45302</v>
      </c>
      <c r="L80" s="536">
        <v>45382</v>
      </c>
      <c r="M80" s="538" t="s">
        <v>560</v>
      </c>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row>
    <row r="81" spans="1:169" s="24" customFormat="1" ht="12.75" customHeight="1">
      <c r="A81" s="544"/>
      <c r="B81" s="545"/>
      <c r="C81" s="545"/>
      <c r="D81" s="547"/>
      <c r="E81" s="549"/>
      <c r="F81" s="540"/>
      <c r="G81" s="372"/>
      <c r="H81" s="537"/>
      <c r="I81" s="537"/>
      <c r="J81" s="537"/>
      <c r="K81" s="537"/>
      <c r="L81" s="537"/>
      <c r="M81" s="539"/>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row>
    <row r="82" spans="1:169" s="24" customFormat="1" ht="12.75" customHeight="1">
      <c r="A82" s="544"/>
      <c r="B82" s="545"/>
      <c r="C82" s="545"/>
      <c r="D82" s="547"/>
      <c r="E82" s="549"/>
      <c r="F82" s="540"/>
      <c r="G82" s="372"/>
      <c r="H82" s="537"/>
      <c r="I82" s="537"/>
      <c r="J82" s="537"/>
      <c r="K82" s="537"/>
      <c r="L82" s="537"/>
      <c r="M82" s="539"/>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row>
    <row r="83" spans="1:169" s="24" customFormat="1" ht="12.75" customHeight="1">
      <c r="A83" s="544"/>
      <c r="B83" s="545"/>
      <c r="C83" s="545"/>
      <c r="D83" s="547"/>
      <c r="E83" s="549"/>
      <c r="F83" s="540"/>
      <c r="G83" s="372"/>
      <c r="H83" s="537"/>
      <c r="I83" s="537"/>
      <c r="J83" s="537"/>
      <c r="K83" s="537"/>
      <c r="L83" s="537"/>
      <c r="M83" s="539"/>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row>
    <row r="84" spans="1:169" s="24" customFormat="1" ht="13.5" customHeight="1">
      <c r="A84" s="544"/>
      <c r="B84" s="545"/>
      <c r="C84" s="545"/>
      <c r="D84" s="547"/>
      <c r="E84" s="549"/>
      <c r="F84" s="540"/>
      <c r="G84" s="372"/>
      <c r="H84" s="537"/>
      <c r="I84" s="537"/>
      <c r="J84" s="537"/>
      <c r="K84" s="537"/>
      <c r="L84" s="537"/>
      <c r="M84" s="539"/>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row>
    <row r="85" spans="1:169">
      <c r="A85" s="544"/>
      <c r="B85" s="545"/>
      <c r="C85" s="545"/>
      <c r="D85" s="547"/>
      <c r="E85" s="549"/>
      <c r="F85" s="540"/>
      <c r="G85" s="372"/>
      <c r="H85" s="537"/>
      <c r="I85" s="537"/>
      <c r="J85" s="537"/>
      <c r="K85" s="537"/>
      <c r="L85" s="537"/>
      <c r="M85" s="539"/>
      <c r="N85" s="32"/>
      <c r="O85" s="32"/>
    </row>
    <row r="86" spans="1:169">
      <c r="A86" s="544"/>
      <c r="B86" s="545"/>
      <c r="C86" s="545"/>
      <c r="D86" s="547"/>
      <c r="E86" s="549"/>
      <c r="F86" s="540"/>
      <c r="G86" s="372"/>
      <c r="H86" s="537"/>
      <c r="I86" s="537"/>
      <c r="J86" s="537"/>
      <c r="K86" s="537"/>
      <c r="L86" s="537"/>
      <c r="M86" s="539"/>
      <c r="N86" s="32"/>
      <c r="O86" s="32"/>
    </row>
    <row r="87" spans="1:169">
      <c r="A87" s="544"/>
      <c r="B87" s="545"/>
      <c r="C87" s="545"/>
      <c r="D87" s="547"/>
      <c r="E87" s="549"/>
      <c r="F87" s="540"/>
      <c r="G87" s="372"/>
      <c r="H87" s="537"/>
      <c r="I87" s="537"/>
      <c r="J87" s="537"/>
      <c r="K87" s="537"/>
      <c r="L87" s="537"/>
      <c r="M87" s="539"/>
      <c r="N87" s="32"/>
      <c r="O87" s="32"/>
    </row>
    <row r="88" spans="1:169">
      <c r="A88" s="544"/>
      <c r="B88" s="545"/>
      <c r="C88" s="545"/>
      <c r="D88" s="547"/>
      <c r="E88" s="549"/>
      <c r="F88" s="540"/>
      <c r="G88" s="372"/>
      <c r="H88" s="537"/>
      <c r="I88" s="537"/>
      <c r="J88" s="537"/>
      <c r="K88" s="537"/>
      <c r="L88" s="537"/>
      <c r="M88" s="539"/>
      <c r="N88" s="32"/>
      <c r="O88" s="32"/>
    </row>
    <row r="89" spans="1:169" ht="15.75" thickBot="1">
      <c r="A89" s="544"/>
      <c r="B89" s="545"/>
      <c r="C89" s="545"/>
      <c r="D89" s="547"/>
      <c r="E89" s="549"/>
      <c r="F89" s="540"/>
      <c r="G89" s="372"/>
      <c r="H89" s="537"/>
      <c r="I89" s="537"/>
      <c r="J89" s="537"/>
      <c r="K89" s="537"/>
      <c r="L89" s="537"/>
      <c r="M89" s="539"/>
      <c r="N89" s="32"/>
      <c r="O89" s="32"/>
    </row>
    <row r="90" spans="1:169" s="24" customFormat="1" ht="12.75">
      <c r="A90" s="544">
        <f>'7- Mapa Final'!A90</f>
        <v>9</v>
      </c>
      <c r="B90" s="545" t="str">
        <f>'7- Mapa Final'!B90</f>
        <v xml:space="preserve">Demora en la entrega de las notificaciones  a los 14 Juzgados Administrativos de Tunja. </v>
      </c>
      <c r="C90" s="545" t="str">
        <f>'7- Mapa Final'!C90</f>
        <v>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v>
      </c>
      <c r="D90" s="546" t="str">
        <f>'7- Mapa Final'!J90</f>
        <v>Muy Baja - 1</v>
      </c>
      <c r="E90" s="548" t="str">
        <f>'7- Mapa Final'!K90</f>
        <v>Leve - 1</v>
      </c>
      <c r="F90" s="540" t="str">
        <f>'7- Mapa Final'!M90</f>
        <v>Bajo - 1</v>
      </c>
      <c r="G90" s="372" t="s">
        <v>369</v>
      </c>
      <c r="H90" s="541" t="s">
        <v>623</v>
      </c>
      <c r="I90" s="537"/>
      <c r="J90" s="543" t="s">
        <v>559</v>
      </c>
      <c r="K90" s="536">
        <v>45302</v>
      </c>
      <c r="L90" s="536">
        <v>45382</v>
      </c>
      <c r="M90" s="538" t="s">
        <v>560</v>
      </c>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row>
    <row r="91" spans="1:169" s="24" customFormat="1" ht="12.75" customHeight="1">
      <c r="A91" s="544"/>
      <c r="B91" s="545"/>
      <c r="C91" s="545"/>
      <c r="D91" s="547"/>
      <c r="E91" s="549"/>
      <c r="F91" s="540"/>
      <c r="G91" s="372"/>
      <c r="H91" s="537"/>
      <c r="I91" s="537"/>
      <c r="J91" s="537"/>
      <c r="K91" s="537"/>
      <c r="L91" s="537"/>
      <c r="M91" s="539"/>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row>
    <row r="92" spans="1:169" s="24" customFormat="1" ht="12.75" customHeight="1">
      <c r="A92" s="544"/>
      <c r="B92" s="545"/>
      <c r="C92" s="545"/>
      <c r="D92" s="547"/>
      <c r="E92" s="549"/>
      <c r="F92" s="540"/>
      <c r="G92" s="372"/>
      <c r="H92" s="537"/>
      <c r="I92" s="537"/>
      <c r="J92" s="537"/>
      <c r="K92" s="537"/>
      <c r="L92" s="537"/>
      <c r="M92" s="539"/>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row>
    <row r="93" spans="1:169" s="24" customFormat="1" ht="12.75" customHeight="1">
      <c r="A93" s="544"/>
      <c r="B93" s="545"/>
      <c r="C93" s="545"/>
      <c r="D93" s="547"/>
      <c r="E93" s="549"/>
      <c r="F93" s="540"/>
      <c r="G93" s="372"/>
      <c r="H93" s="537"/>
      <c r="I93" s="537"/>
      <c r="J93" s="537"/>
      <c r="K93" s="537"/>
      <c r="L93" s="537"/>
      <c r="M93" s="539"/>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row>
    <row r="94" spans="1:169" s="24" customFormat="1" ht="13.5" customHeight="1">
      <c r="A94" s="544"/>
      <c r="B94" s="545"/>
      <c r="C94" s="545"/>
      <c r="D94" s="547"/>
      <c r="E94" s="549"/>
      <c r="F94" s="540"/>
      <c r="G94" s="372"/>
      <c r="H94" s="537"/>
      <c r="I94" s="537"/>
      <c r="J94" s="537"/>
      <c r="K94" s="537"/>
      <c r="L94" s="537"/>
      <c r="M94" s="539"/>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row>
    <row r="95" spans="1:169">
      <c r="A95" s="544"/>
      <c r="B95" s="545"/>
      <c r="C95" s="545"/>
      <c r="D95" s="547"/>
      <c r="E95" s="549"/>
      <c r="F95" s="540"/>
      <c r="G95" s="372"/>
      <c r="H95" s="537"/>
      <c r="I95" s="537"/>
      <c r="J95" s="537"/>
      <c r="K95" s="537"/>
      <c r="L95" s="537"/>
      <c r="M95" s="539"/>
      <c r="N95" s="32"/>
      <c r="O95" s="32"/>
    </row>
    <row r="96" spans="1:169">
      <c r="A96" s="544"/>
      <c r="B96" s="545"/>
      <c r="C96" s="545"/>
      <c r="D96" s="547"/>
      <c r="E96" s="549"/>
      <c r="F96" s="540"/>
      <c r="G96" s="372"/>
      <c r="H96" s="537"/>
      <c r="I96" s="537"/>
      <c r="J96" s="537"/>
      <c r="K96" s="537"/>
      <c r="L96" s="537"/>
      <c r="M96" s="539"/>
      <c r="N96" s="32"/>
      <c r="O96" s="32"/>
    </row>
    <row r="97" spans="1:169">
      <c r="A97" s="544"/>
      <c r="B97" s="545"/>
      <c r="C97" s="545"/>
      <c r="D97" s="547"/>
      <c r="E97" s="549"/>
      <c r="F97" s="540"/>
      <c r="G97" s="372"/>
      <c r="H97" s="537"/>
      <c r="I97" s="537"/>
      <c r="J97" s="537"/>
      <c r="K97" s="537"/>
      <c r="L97" s="537"/>
      <c r="M97" s="539"/>
      <c r="N97" s="32"/>
      <c r="O97" s="32"/>
    </row>
    <row r="98" spans="1:169">
      <c r="A98" s="544"/>
      <c r="B98" s="545"/>
      <c r="C98" s="545"/>
      <c r="D98" s="547"/>
      <c r="E98" s="549"/>
      <c r="F98" s="540"/>
      <c r="G98" s="372"/>
      <c r="H98" s="537"/>
      <c r="I98" s="537"/>
      <c r="J98" s="537"/>
      <c r="K98" s="537"/>
      <c r="L98" s="537"/>
      <c r="M98" s="539"/>
      <c r="N98" s="32"/>
      <c r="O98" s="32"/>
    </row>
    <row r="99" spans="1:169" ht="201.75" customHeight="1" thickBot="1">
      <c r="A99" s="544"/>
      <c r="B99" s="545"/>
      <c r="C99" s="545"/>
      <c r="D99" s="547"/>
      <c r="E99" s="549"/>
      <c r="F99" s="540"/>
      <c r="G99" s="372"/>
      <c r="H99" s="537"/>
      <c r="I99" s="537"/>
      <c r="J99" s="537"/>
      <c r="K99" s="537"/>
      <c r="L99" s="537"/>
      <c r="M99" s="539"/>
      <c r="N99" s="32"/>
      <c r="O99" s="32"/>
    </row>
    <row r="100" spans="1:169" s="24" customFormat="1" ht="12.75">
      <c r="A100" s="544">
        <f>'7- Mapa Final'!A100</f>
        <v>10</v>
      </c>
      <c r="B100" s="545" t="str">
        <f>'7- Mapa Final'!B100</f>
        <v>Extravío de expedientes devueltos por los Juzgados Administrativos de Tunja al Archivo Central.</v>
      </c>
      <c r="C100" s="545" t="str">
        <f>'7- Mapa Final'!C100</f>
        <v xml:space="preserve">Falta de control respecto de los  expedientes devueltos por los Juzgados Administrativos de Tunja  al Archivo Central. </v>
      </c>
      <c r="D100" s="546" t="str">
        <f>'7- Mapa Final'!J100</f>
        <v>Muy Baja - 1</v>
      </c>
      <c r="E100" s="548" t="str">
        <f>'7- Mapa Final'!K100</f>
        <v>Leve - 1</v>
      </c>
      <c r="F100" s="540" t="str">
        <f>'7- Mapa Final'!M100</f>
        <v>Bajo - 1</v>
      </c>
      <c r="G100" s="372" t="s">
        <v>369</v>
      </c>
      <c r="H100" s="541" t="s">
        <v>562</v>
      </c>
      <c r="I100" s="537"/>
      <c r="J100" s="543" t="s">
        <v>559</v>
      </c>
      <c r="K100" s="536">
        <v>45302</v>
      </c>
      <c r="L100" s="536">
        <v>45382</v>
      </c>
      <c r="M100" s="538" t="s">
        <v>560</v>
      </c>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row>
    <row r="101" spans="1:169" s="24" customFormat="1" ht="12.75" customHeight="1">
      <c r="A101" s="544"/>
      <c r="B101" s="545"/>
      <c r="C101" s="545"/>
      <c r="D101" s="547"/>
      <c r="E101" s="549"/>
      <c r="F101" s="540"/>
      <c r="G101" s="372"/>
      <c r="H101" s="537"/>
      <c r="I101" s="537"/>
      <c r="J101" s="537"/>
      <c r="K101" s="537"/>
      <c r="L101" s="537"/>
      <c r="M101" s="539"/>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row>
    <row r="102" spans="1:169" s="24" customFormat="1" ht="12.75" customHeight="1">
      <c r="A102" s="544"/>
      <c r="B102" s="545"/>
      <c r="C102" s="545"/>
      <c r="D102" s="547"/>
      <c r="E102" s="549"/>
      <c r="F102" s="540"/>
      <c r="G102" s="372"/>
      <c r="H102" s="537"/>
      <c r="I102" s="537"/>
      <c r="J102" s="537"/>
      <c r="K102" s="537"/>
      <c r="L102" s="537"/>
      <c r="M102" s="539"/>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row>
    <row r="103" spans="1:169" s="24" customFormat="1" ht="12.75" customHeight="1">
      <c r="A103" s="544"/>
      <c r="B103" s="545"/>
      <c r="C103" s="545"/>
      <c r="D103" s="547"/>
      <c r="E103" s="549"/>
      <c r="F103" s="540"/>
      <c r="G103" s="372"/>
      <c r="H103" s="537"/>
      <c r="I103" s="537"/>
      <c r="J103" s="537"/>
      <c r="K103" s="537"/>
      <c r="L103" s="537"/>
      <c r="M103" s="539"/>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row>
    <row r="104" spans="1:169" s="24" customFormat="1" ht="13.5" customHeight="1">
      <c r="A104" s="544"/>
      <c r="B104" s="545"/>
      <c r="C104" s="545"/>
      <c r="D104" s="547"/>
      <c r="E104" s="549"/>
      <c r="F104" s="540"/>
      <c r="G104" s="372"/>
      <c r="H104" s="537"/>
      <c r="I104" s="537"/>
      <c r="J104" s="537"/>
      <c r="K104" s="537"/>
      <c r="L104" s="537"/>
      <c r="M104" s="539"/>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row>
    <row r="105" spans="1:169">
      <c r="A105" s="544"/>
      <c r="B105" s="545"/>
      <c r="C105" s="545"/>
      <c r="D105" s="547"/>
      <c r="E105" s="549"/>
      <c r="F105" s="540"/>
      <c r="G105" s="372"/>
      <c r="H105" s="537"/>
      <c r="I105" s="537"/>
      <c r="J105" s="537"/>
      <c r="K105" s="537"/>
      <c r="L105" s="537"/>
      <c r="M105" s="539"/>
      <c r="N105" s="32"/>
      <c r="O105" s="32"/>
    </row>
    <row r="106" spans="1:169">
      <c r="A106" s="544"/>
      <c r="B106" s="545"/>
      <c r="C106" s="545"/>
      <c r="D106" s="547"/>
      <c r="E106" s="549"/>
      <c r="F106" s="540"/>
      <c r="G106" s="372"/>
      <c r="H106" s="537"/>
      <c r="I106" s="537"/>
      <c r="J106" s="537"/>
      <c r="K106" s="537"/>
      <c r="L106" s="537"/>
      <c r="M106" s="539"/>
      <c r="N106" s="32"/>
      <c r="O106" s="32"/>
    </row>
    <row r="107" spans="1:169">
      <c r="A107" s="544"/>
      <c r="B107" s="545"/>
      <c r="C107" s="545"/>
      <c r="D107" s="547"/>
      <c r="E107" s="549"/>
      <c r="F107" s="540"/>
      <c r="G107" s="372"/>
      <c r="H107" s="537"/>
      <c r="I107" s="537"/>
      <c r="J107" s="537"/>
      <c r="K107" s="537"/>
      <c r="L107" s="537"/>
      <c r="M107" s="539"/>
      <c r="N107" s="32"/>
      <c r="O107" s="32"/>
    </row>
    <row r="108" spans="1:169">
      <c r="A108" s="544"/>
      <c r="B108" s="545"/>
      <c r="C108" s="545"/>
      <c r="D108" s="547"/>
      <c r="E108" s="549"/>
      <c r="F108" s="540"/>
      <c r="G108" s="372"/>
      <c r="H108" s="537"/>
      <c r="I108" s="537"/>
      <c r="J108" s="537"/>
      <c r="K108" s="537"/>
      <c r="L108" s="537"/>
      <c r="M108" s="539"/>
      <c r="N108" s="32"/>
      <c r="O108" s="32"/>
    </row>
    <row r="109" spans="1:169" ht="15.75" thickBot="1">
      <c r="A109" s="544"/>
      <c r="B109" s="545"/>
      <c r="C109" s="545"/>
      <c r="D109" s="547"/>
      <c r="E109" s="549"/>
      <c r="F109" s="540"/>
      <c r="G109" s="372"/>
      <c r="H109" s="542"/>
      <c r="I109" s="542"/>
      <c r="J109" s="537"/>
      <c r="K109" s="537"/>
      <c r="L109" s="537"/>
      <c r="M109" s="539"/>
      <c r="N109" s="32"/>
      <c r="O109" s="32"/>
    </row>
    <row r="110" spans="1:169" s="24" customFormat="1" ht="12.75">
      <c r="A110" s="579">
        <v>11</v>
      </c>
      <c r="B110" s="545" t="str">
        <f>'7- Mapa Final'!B110</f>
        <v>Recibir dádivas o beneficios a nombre propio o de terceros para  sustraer, alterar  documentación conservada en el archivo de la justicia regional.</v>
      </c>
      <c r="C110" s="545" t="str">
        <f>'7- Mapa Final'!C110</f>
        <v>Los documentos que reposan en los  archivos son manipulados o sustraídos o duplicados, sin medir autorización o solicitud expresa</v>
      </c>
      <c r="D110" s="546" t="str">
        <f>'7- Mapa Final'!J110</f>
        <v>Muy Baja - 1</v>
      </c>
      <c r="E110" s="548" t="str">
        <f>'7- Mapa Final'!K110</f>
        <v>Catastrófico - 5</v>
      </c>
      <c r="F110" s="540" t="str">
        <f>'7- Mapa Final'!M110</f>
        <v>Extremo - 5</v>
      </c>
      <c r="G110" s="372" t="s">
        <v>430</v>
      </c>
      <c r="H110" s="541" t="s">
        <v>581</v>
      </c>
      <c r="I110" s="537"/>
      <c r="J110" s="537" t="s">
        <v>559</v>
      </c>
      <c r="K110" s="536">
        <v>45302</v>
      </c>
      <c r="L110" s="536">
        <v>45382</v>
      </c>
      <c r="M110" s="538" t="s">
        <v>560</v>
      </c>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row>
    <row r="111" spans="1:169" s="24" customFormat="1" ht="12.75" customHeight="1">
      <c r="A111" s="579"/>
      <c r="B111" s="545"/>
      <c r="C111" s="545"/>
      <c r="D111" s="547"/>
      <c r="E111" s="549"/>
      <c r="F111" s="540"/>
      <c r="G111" s="372"/>
      <c r="H111" s="541"/>
      <c r="I111" s="537"/>
      <c r="J111" s="537"/>
      <c r="K111" s="537"/>
      <c r="L111" s="537"/>
      <c r="M111" s="539"/>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row>
    <row r="112" spans="1:169" s="24" customFormat="1" ht="12.75" customHeight="1">
      <c r="A112" s="579"/>
      <c r="B112" s="545"/>
      <c r="C112" s="545"/>
      <c r="D112" s="547"/>
      <c r="E112" s="549"/>
      <c r="F112" s="540"/>
      <c r="G112" s="372"/>
      <c r="H112" s="541"/>
      <c r="I112" s="537"/>
      <c r="J112" s="537"/>
      <c r="K112" s="537"/>
      <c r="L112" s="537"/>
      <c r="M112" s="539"/>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row>
    <row r="113" spans="1:169" s="24" customFormat="1" ht="12.75" customHeight="1">
      <c r="A113" s="579"/>
      <c r="B113" s="545"/>
      <c r="C113" s="545"/>
      <c r="D113" s="547"/>
      <c r="E113" s="549"/>
      <c r="F113" s="540"/>
      <c r="G113" s="372"/>
      <c r="H113" s="541"/>
      <c r="I113" s="537"/>
      <c r="J113" s="537"/>
      <c r="K113" s="537"/>
      <c r="L113" s="537"/>
      <c r="M113" s="539"/>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row>
    <row r="114" spans="1:169" s="24" customFormat="1" ht="13.5" customHeight="1">
      <c r="A114" s="579"/>
      <c r="B114" s="545"/>
      <c r="C114" s="545"/>
      <c r="D114" s="547"/>
      <c r="E114" s="549"/>
      <c r="F114" s="540"/>
      <c r="G114" s="372"/>
      <c r="H114" s="541"/>
      <c r="I114" s="537"/>
      <c r="J114" s="537"/>
      <c r="K114" s="537"/>
      <c r="L114" s="537"/>
      <c r="M114" s="539"/>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row>
    <row r="115" spans="1:169">
      <c r="A115" s="579"/>
      <c r="B115" s="545"/>
      <c r="C115" s="545"/>
      <c r="D115" s="547"/>
      <c r="E115" s="549"/>
      <c r="F115" s="540"/>
      <c r="G115" s="372"/>
      <c r="H115" s="541"/>
      <c r="I115" s="537"/>
      <c r="J115" s="537"/>
      <c r="K115" s="537"/>
      <c r="L115" s="537"/>
      <c r="M115" s="539"/>
      <c r="N115" s="32"/>
      <c r="O115" s="32"/>
    </row>
    <row r="116" spans="1:169">
      <c r="A116" s="579"/>
      <c r="B116" s="545"/>
      <c r="C116" s="545"/>
      <c r="D116" s="547"/>
      <c r="E116" s="549"/>
      <c r="F116" s="540"/>
      <c r="G116" s="372"/>
      <c r="H116" s="541"/>
      <c r="I116" s="537"/>
      <c r="J116" s="537"/>
      <c r="K116" s="537"/>
      <c r="L116" s="537"/>
      <c r="M116" s="539"/>
      <c r="N116" s="32"/>
      <c r="O116" s="32"/>
    </row>
    <row r="117" spans="1:169">
      <c r="A117" s="579"/>
      <c r="B117" s="545"/>
      <c r="C117" s="545"/>
      <c r="D117" s="547"/>
      <c r="E117" s="549"/>
      <c r="F117" s="540"/>
      <c r="G117" s="372"/>
      <c r="H117" s="541"/>
      <c r="I117" s="537"/>
      <c r="J117" s="537"/>
      <c r="K117" s="537"/>
      <c r="L117" s="537"/>
      <c r="M117" s="539"/>
      <c r="N117" s="32"/>
      <c r="O117" s="32"/>
    </row>
    <row r="118" spans="1:169">
      <c r="A118" s="579"/>
      <c r="B118" s="545"/>
      <c r="C118" s="545"/>
      <c r="D118" s="547"/>
      <c r="E118" s="549"/>
      <c r="F118" s="540"/>
      <c r="G118" s="372"/>
      <c r="H118" s="541"/>
      <c r="I118" s="537"/>
      <c r="J118" s="537"/>
      <c r="K118" s="537"/>
      <c r="L118" s="537"/>
      <c r="M118" s="539"/>
      <c r="N118" s="32"/>
      <c r="O118" s="32"/>
    </row>
    <row r="119" spans="1:169" ht="15.75" thickBot="1">
      <c r="A119" s="579"/>
      <c r="B119" s="545"/>
      <c r="C119" s="545"/>
      <c r="D119" s="547"/>
      <c r="E119" s="549"/>
      <c r="F119" s="540"/>
      <c r="G119" s="372"/>
      <c r="H119" s="541"/>
      <c r="I119" s="537"/>
      <c r="J119" s="537"/>
      <c r="K119" s="537"/>
      <c r="L119" s="537"/>
      <c r="M119" s="539"/>
      <c r="N119" s="32"/>
      <c r="O119" s="32"/>
    </row>
    <row r="120" spans="1:169">
      <c r="A120" s="579">
        <v>12</v>
      </c>
      <c r="B120" s="545"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545"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46" t="str">
        <f>'7- Mapa Final'!J120</f>
        <v>Muy Baja - 1</v>
      </c>
      <c r="E120" s="548" t="str">
        <f>'7- Mapa Final'!K120</f>
        <v>Leve - 1</v>
      </c>
      <c r="F120" s="540" t="str">
        <f>'7- Mapa Final'!M120</f>
        <v>Bajo - 1</v>
      </c>
      <c r="G120" s="372" t="s">
        <v>369</v>
      </c>
      <c r="H120" s="541" t="s">
        <v>619</v>
      </c>
      <c r="I120" s="537"/>
      <c r="J120" s="537" t="s">
        <v>559</v>
      </c>
      <c r="K120" s="536">
        <v>45302</v>
      </c>
      <c r="L120" s="536">
        <v>45382</v>
      </c>
      <c r="M120" s="538" t="s">
        <v>560</v>
      </c>
    </row>
    <row r="121" spans="1:169">
      <c r="A121" s="579"/>
      <c r="B121" s="545"/>
      <c r="C121" s="545"/>
      <c r="D121" s="547"/>
      <c r="E121" s="549"/>
      <c r="F121" s="540"/>
      <c r="G121" s="372"/>
      <c r="H121" s="541"/>
      <c r="I121" s="537"/>
      <c r="J121" s="537"/>
      <c r="K121" s="537"/>
      <c r="L121" s="537"/>
      <c r="M121" s="539"/>
    </row>
    <row r="122" spans="1:169">
      <c r="A122" s="579"/>
      <c r="B122" s="545"/>
      <c r="C122" s="545"/>
      <c r="D122" s="547"/>
      <c r="E122" s="549"/>
      <c r="F122" s="540"/>
      <c r="G122" s="372"/>
      <c r="H122" s="541"/>
      <c r="I122" s="537"/>
      <c r="J122" s="537"/>
      <c r="K122" s="537"/>
      <c r="L122" s="537"/>
      <c r="M122" s="539"/>
    </row>
    <row r="123" spans="1:169">
      <c r="A123" s="579"/>
      <c r="B123" s="545"/>
      <c r="C123" s="545"/>
      <c r="D123" s="547"/>
      <c r="E123" s="549"/>
      <c r="F123" s="540"/>
      <c r="G123" s="372"/>
      <c r="H123" s="541"/>
      <c r="I123" s="537"/>
      <c r="J123" s="537"/>
      <c r="K123" s="537"/>
      <c r="L123" s="537"/>
      <c r="M123" s="539"/>
    </row>
    <row r="124" spans="1:169">
      <c r="A124" s="579"/>
      <c r="B124" s="545"/>
      <c r="C124" s="545"/>
      <c r="D124" s="547"/>
      <c r="E124" s="549"/>
      <c r="F124" s="540"/>
      <c r="G124" s="372"/>
      <c r="H124" s="541"/>
      <c r="I124" s="537"/>
      <c r="J124" s="537"/>
      <c r="K124" s="537"/>
      <c r="L124" s="537"/>
      <c r="M124" s="539"/>
    </row>
    <row r="125" spans="1:169">
      <c r="A125" s="579"/>
      <c r="B125" s="545"/>
      <c r="C125" s="545"/>
      <c r="D125" s="547"/>
      <c r="E125" s="549"/>
      <c r="F125" s="540"/>
      <c r="G125" s="372"/>
      <c r="H125" s="541"/>
      <c r="I125" s="537"/>
      <c r="J125" s="537"/>
      <c r="K125" s="537"/>
      <c r="L125" s="537"/>
      <c r="M125" s="539"/>
    </row>
    <row r="126" spans="1:169">
      <c r="A126" s="579"/>
      <c r="B126" s="545"/>
      <c r="C126" s="545"/>
      <c r="D126" s="547"/>
      <c r="E126" s="549"/>
      <c r="F126" s="540"/>
      <c r="G126" s="372"/>
      <c r="H126" s="541"/>
      <c r="I126" s="537"/>
      <c r="J126" s="537"/>
      <c r="K126" s="537"/>
      <c r="L126" s="537"/>
      <c r="M126" s="539"/>
    </row>
    <row r="127" spans="1:169">
      <c r="A127" s="579"/>
      <c r="B127" s="545"/>
      <c r="C127" s="545"/>
      <c r="D127" s="547"/>
      <c r="E127" s="549"/>
      <c r="F127" s="540"/>
      <c r="G127" s="372"/>
      <c r="H127" s="541"/>
      <c r="I127" s="537"/>
      <c r="J127" s="537"/>
      <c r="K127" s="537"/>
      <c r="L127" s="537"/>
      <c r="M127" s="539"/>
    </row>
    <row r="128" spans="1:169">
      <c r="A128" s="579"/>
      <c r="B128" s="545"/>
      <c r="C128" s="545"/>
      <c r="D128" s="547"/>
      <c r="E128" s="549"/>
      <c r="F128" s="540"/>
      <c r="G128" s="372"/>
      <c r="H128" s="541"/>
      <c r="I128" s="537"/>
      <c r="J128" s="537"/>
      <c r="K128" s="537"/>
      <c r="L128" s="537"/>
      <c r="M128" s="539"/>
    </row>
    <row r="129" spans="1:13" ht="15.75" thickBot="1">
      <c r="A129" s="580"/>
      <c r="B129" s="581"/>
      <c r="C129" s="581"/>
      <c r="D129" s="582"/>
      <c r="E129" s="583"/>
      <c r="F129" s="584"/>
      <c r="G129" s="485"/>
      <c r="H129" s="585"/>
      <c r="I129" s="542"/>
      <c r="J129" s="542"/>
      <c r="K129" s="537"/>
      <c r="L129" s="537"/>
      <c r="M129" s="539"/>
    </row>
  </sheetData>
  <mergeCells count="173">
    <mergeCell ref="M30:M39"/>
    <mergeCell ref="H30:H39"/>
    <mergeCell ref="J30:J39"/>
    <mergeCell ref="I30:I39"/>
    <mergeCell ref="K30:K39"/>
    <mergeCell ref="L30:L39"/>
    <mergeCell ref="A110:A119"/>
    <mergeCell ref="B110:B119"/>
    <mergeCell ref="C110:C119"/>
    <mergeCell ref="D110:D119"/>
    <mergeCell ref="E110:E119"/>
    <mergeCell ref="B30:B39"/>
    <mergeCell ref="C30:C39"/>
    <mergeCell ref="D30:D39"/>
    <mergeCell ref="E30:E39"/>
    <mergeCell ref="J50:J59"/>
    <mergeCell ref="A50:A59"/>
    <mergeCell ref="B50:B59"/>
    <mergeCell ref="C50:C59"/>
    <mergeCell ref="D50:D59"/>
    <mergeCell ref="E50:E59"/>
    <mergeCell ref="G40:G49"/>
    <mergeCell ref="H40:H49"/>
    <mergeCell ref="I40:I49"/>
    <mergeCell ref="J120:J129"/>
    <mergeCell ref="K120:K129"/>
    <mergeCell ref="L120:L129"/>
    <mergeCell ref="M120:M129"/>
    <mergeCell ref="K110:K119"/>
    <mergeCell ref="L110:L119"/>
    <mergeCell ref="M110:M119"/>
    <mergeCell ref="F110:F119"/>
    <mergeCell ref="G110:G119"/>
    <mergeCell ref="H110:H119"/>
    <mergeCell ref="I110:I119"/>
    <mergeCell ref="J110:J119"/>
    <mergeCell ref="A120:A129"/>
    <mergeCell ref="B120:B129"/>
    <mergeCell ref="C120:C129"/>
    <mergeCell ref="D120:D129"/>
    <mergeCell ref="E120:E129"/>
    <mergeCell ref="F120:F129"/>
    <mergeCell ref="G120:G129"/>
    <mergeCell ref="H120:H129"/>
    <mergeCell ref="I120:I129"/>
    <mergeCell ref="H7:H8"/>
    <mergeCell ref="I7:J7"/>
    <mergeCell ref="K7:L7"/>
    <mergeCell ref="M7:M8"/>
    <mergeCell ref="L20:L29"/>
    <mergeCell ref="M20:M29"/>
    <mergeCell ref="A6:B6"/>
    <mergeCell ref="A7:C7"/>
    <mergeCell ref="D7:F7"/>
    <mergeCell ref="G7:G8"/>
    <mergeCell ref="C6:M6"/>
    <mergeCell ref="B10:B19"/>
    <mergeCell ref="B20:B29"/>
    <mergeCell ref="F20:F29"/>
    <mergeCell ref="A20:A29"/>
    <mergeCell ref="C20:C29"/>
    <mergeCell ref="D10:D19"/>
    <mergeCell ref="E10:E19"/>
    <mergeCell ref="D20:D29"/>
    <mergeCell ref="E20:E29"/>
    <mergeCell ref="G20:G29"/>
    <mergeCell ref="H20:H29"/>
    <mergeCell ref="I20:I29"/>
    <mergeCell ref="K1:M3"/>
    <mergeCell ref="A4:B4"/>
    <mergeCell ref="A5:B5"/>
    <mergeCell ref="A1:B2"/>
    <mergeCell ref="C1:J3"/>
    <mergeCell ref="C4:M4"/>
    <mergeCell ref="C5:M5"/>
    <mergeCell ref="J40:J49"/>
    <mergeCell ref="K40:K49"/>
    <mergeCell ref="L40:L49"/>
    <mergeCell ref="M40:M49"/>
    <mergeCell ref="A9:G9"/>
    <mergeCell ref="A10:A19"/>
    <mergeCell ref="C10:C19"/>
    <mergeCell ref="L10:L19"/>
    <mergeCell ref="M10:M19"/>
    <mergeCell ref="F10:F19"/>
    <mergeCell ref="G10:G19"/>
    <mergeCell ref="H10:H19"/>
    <mergeCell ref="I10:I19"/>
    <mergeCell ref="J10:J19"/>
    <mergeCell ref="K10:K19"/>
    <mergeCell ref="J20:J29"/>
    <mergeCell ref="K20:K29"/>
    <mergeCell ref="G30:G39"/>
    <mergeCell ref="A40:A49"/>
    <mergeCell ref="B40:B49"/>
    <mergeCell ref="F40:F49"/>
    <mergeCell ref="C40:C49"/>
    <mergeCell ref="D40:D49"/>
    <mergeCell ref="E40:E49"/>
    <mergeCell ref="A30:A39"/>
    <mergeCell ref="F30:F39"/>
    <mergeCell ref="B60:B69"/>
    <mergeCell ref="C60:C69"/>
    <mergeCell ref="D60:D69"/>
    <mergeCell ref="E60:E69"/>
    <mergeCell ref="K50:K59"/>
    <mergeCell ref="L50:L59"/>
    <mergeCell ref="M50:M59"/>
    <mergeCell ref="F50:F59"/>
    <mergeCell ref="G50:G59"/>
    <mergeCell ref="H50:H59"/>
    <mergeCell ref="I50:I5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B80:B89"/>
    <mergeCell ref="C80:C89"/>
    <mergeCell ref="K100:K109"/>
    <mergeCell ref="L100:L109"/>
    <mergeCell ref="M100:M109"/>
    <mergeCell ref="F100:F109"/>
    <mergeCell ref="G100:G109"/>
    <mergeCell ref="H100:H109"/>
    <mergeCell ref="I100:I109"/>
    <mergeCell ref="J100:J109"/>
    <mergeCell ref="A100:A109"/>
    <mergeCell ref="B100:B109"/>
    <mergeCell ref="C100:C109"/>
    <mergeCell ref="D100:D109"/>
    <mergeCell ref="E100:E109"/>
  </mergeCells>
  <conditionalFormatting sqref="A7:B7">
    <cfRule type="containsText" dxfId="253" priority="985" operator="containsText" text="6- Moderado">
      <formula>NOT(ISERROR(SEARCH("6- Moderado",A7)))</formula>
    </cfRule>
    <cfRule type="containsText" dxfId="252" priority="984" operator="containsText" text="3- Moderado">
      <formula>NOT(ISERROR(SEARCH("3- Moderado",A7)))</formula>
    </cfRule>
    <cfRule type="containsText" dxfId="251" priority="989" operator="containsText" text="1- Bajo">
      <formula>NOT(ISERROR(SEARCH("1- Bajo",A7)))</formula>
    </cfRule>
    <cfRule type="containsText" dxfId="250" priority="988" operator="containsText" text="4- Bajo">
      <formula>NOT(ISERROR(SEARCH("4- Bajo",A7)))</formula>
    </cfRule>
    <cfRule type="containsText" dxfId="249" priority="987" operator="containsText" text="3- Bajo">
      <formula>NOT(ISERROR(SEARCH("3- Bajo",A7)))</formula>
    </cfRule>
    <cfRule type="containsText" dxfId="248" priority="986" operator="containsText" text="4- Moderado">
      <formula>NOT(ISERROR(SEARCH("4- Moderado",A7)))</formula>
    </cfRule>
  </conditionalFormatting>
  <conditionalFormatting sqref="A10:E10 A20:E20 A30:E30">
    <cfRule type="containsText" dxfId="247" priority="965" operator="containsText" text="1- Bajo">
      <formula>NOT(ISERROR(SEARCH("1- Bajo",A10)))</formula>
    </cfRule>
    <cfRule type="containsText" dxfId="246" priority="964" operator="containsText" text="4- Bajo">
      <formula>NOT(ISERROR(SEARCH("4- Bajo",A10)))</formula>
    </cfRule>
    <cfRule type="containsText" dxfId="245" priority="963" operator="containsText" text="3- Bajo">
      <formula>NOT(ISERROR(SEARCH("3- Bajo",A10)))</formula>
    </cfRule>
    <cfRule type="containsText" dxfId="244" priority="962" operator="containsText" text="4- Moderado">
      <formula>NOT(ISERROR(SEARCH("4- Moderado",A10)))</formula>
    </cfRule>
    <cfRule type="containsText" dxfId="243" priority="961" operator="containsText" text="6- Moderado">
      <formula>NOT(ISERROR(SEARCH("6- Moderado",A10)))</formula>
    </cfRule>
    <cfRule type="containsText" dxfId="242" priority="960" operator="containsText" text="3- Moderado">
      <formula>NOT(ISERROR(SEARCH("3- Moderado",A10)))</formula>
    </cfRule>
  </conditionalFormatting>
  <conditionalFormatting sqref="A40:E40">
    <cfRule type="containsText" dxfId="241" priority="303" operator="containsText" text="1- Bajo">
      <formula>NOT(ISERROR(SEARCH("1- Bajo",A40)))</formula>
    </cfRule>
    <cfRule type="containsText" dxfId="240" priority="301" operator="containsText" text="3- Bajo">
      <formula>NOT(ISERROR(SEARCH("3- Bajo",A40)))</formula>
    </cfRule>
    <cfRule type="containsText" dxfId="239" priority="300" operator="containsText" text="4- Moderado">
      <formula>NOT(ISERROR(SEARCH("4- Moderado",A40)))</formula>
    </cfRule>
    <cfRule type="containsText" dxfId="238" priority="298" operator="containsText" text="3- Moderado">
      <formula>NOT(ISERROR(SEARCH("3- Moderado",A40)))</formula>
    </cfRule>
    <cfRule type="containsText" dxfId="237" priority="302" operator="containsText" text="4- Bajo">
      <formula>NOT(ISERROR(SEARCH("4- Bajo",A40)))</formula>
    </cfRule>
    <cfRule type="containsText" dxfId="236" priority="299" operator="containsText" text="6- Moderado">
      <formula>NOT(ISERROR(SEARCH("6- Moderado",A40)))</formula>
    </cfRule>
  </conditionalFormatting>
  <conditionalFormatting sqref="A50:E50">
    <cfRule type="containsText" dxfId="235" priority="146" operator="containsText" text="1- Bajo">
      <formula>NOT(ISERROR(SEARCH("1- Bajo",A50)))</formula>
    </cfRule>
    <cfRule type="containsText" dxfId="234" priority="145" operator="containsText" text="4- Bajo">
      <formula>NOT(ISERROR(SEARCH("4- Bajo",A50)))</formula>
    </cfRule>
    <cfRule type="containsText" dxfId="233" priority="144" operator="containsText" text="3- Bajo">
      <formula>NOT(ISERROR(SEARCH("3- Bajo",A50)))</formula>
    </cfRule>
    <cfRule type="containsText" dxfId="232" priority="143" operator="containsText" text="4- Moderado">
      <formula>NOT(ISERROR(SEARCH("4- Moderado",A50)))</formula>
    </cfRule>
    <cfRule type="containsText" dxfId="231" priority="142" operator="containsText" text="6- Moderado">
      <formula>NOT(ISERROR(SEARCH("6- Moderado",A50)))</formula>
    </cfRule>
    <cfRule type="containsText" dxfId="230" priority="141" operator="containsText" text="3- Moderado">
      <formula>NOT(ISERROR(SEARCH("3- Moderado",A50)))</formula>
    </cfRule>
  </conditionalFormatting>
  <conditionalFormatting sqref="A60:E60">
    <cfRule type="containsText" dxfId="229" priority="104" operator="containsText" text="1- Bajo">
      <formula>NOT(ISERROR(SEARCH("1- Bajo",A60)))</formula>
    </cfRule>
    <cfRule type="containsText" dxfId="228" priority="99" operator="containsText" text="3- Moderado">
      <formula>NOT(ISERROR(SEARCH("3- Moderado",A60)))</formula>
    </cfRule>
    <cfRule type="containsText" dxfId="227" priority="100" operator="containsText" text="6- Moderado">
      <formula>NOT(ISERROR(SEARCH("6- Moderado",A60)))</formula>
    </cfRule>
    <cfRule type="containsText" dxfId="226" priority="101" operator="containsText" text="4- Moderado">
      <formula>NOT(ISERROR(SEARCH("4- Moderado",A60)))</formula>
    </cfRule>
    <cfRule type="containsText" dxfId="225" priority="102" operator="containsText" text="3- Bajo">
      <formula>NOT(ISERROR(SEARCH("3- Bajo",A60)))</formula>
    </cfRule>
    <cfRule type="containsText" dxfId="224" priority="103" operator="containsText" text="4- Bajo">
      <formula>NOT(ISERROR(SEARCH("4- Bajo",A60)))</formula>
    </cfRule>
  </conditionalFormatting>
  <conditionalFormatting sqref="A70:E70">
    <cfRule type="containsText" dxfId="223" priority="80" operator="containsText" text="4- Moderado">
      <formula>NOT(ISERROR(SEARCH("4- Moderado",A70)))</formula>
    </cfRule>
    <cfRule type="containsText" dxfId="222" priority="81" operator="containsText" text="3- Bajo">
      <formula>NOT(ISERROR(SEARCH("3- Bajo",A70)))</formula>
    </cfRule>
    <cfRule type="containsText" dxfId="221" priority="78" operator="containsText" text="3- Moderado">
      <formula>NOT(ISERROR(SEARCH("3- Moderado",A70)))</formula>
    </cfRule>
    <cfRule type="containsText" dxfId="220" priority="79" operator="containsText" text="6- Moderado">
      <formula>NOT(ISERROR(SEARCH("6- Moderado",A70)))</formula>
    </cfRule>
    <cfRule type="containsText" dxfId="219" priority="83" operator="containsText" text="1- Bajo">
      <formula>NOT(ISERROR(SEARCH("1- Bajo",A70)))</formula>
    </cfRule>
    <cfRule type="containsText" dxfId="218" priority="82" operator="containsText" text="4- Bajo">
      <formula>NOT(ISERROR(SEARCH("4- Bajo",A70)))</formula>
    </cfRule>
  </conditionalFormatting>
  <conditionalFormatting sqref="A80:E80">
    <cfRule type="containsText" dxfId="217" priority="58" operator="containsText" text="6- Moderado">
      <formula>NOT(ISERROR(SEARCH("6- Moderado",A80)))</formula>
    </cfRule>
    <cfRule type="containsText" dxfId="216" priority="57" operator="containsText" text="3- Moderado">
      <formula>NOT(ISERROR(SEARCH("3- Moderado",A80)))</formula>
    </cfRule>
    <cfRule type="containsText" dxfId="215" priority="59" operator="containsText" text="4- Moderado">
      <formula>NOT(ISERROR(SEARCH("4- Moderado",A80)))</formula>
    </cfRule>
    <cfRule type="containsText" dxfId="214" priority="60" operator="containsText" text="3- Bajo">
      <formula>NOT(ISERROR(SEARCH("3- Bajo",A80)))</formula>
    </cfRule>
    <cfRule type="containsText" dxfId="213" priority="61" operator="containsText" text="4- Bajo">
      <formula>NOT(ISERROR(SEARCH("4- Bajo",A80)))</formula>
    </cfRule>
    <cfRule type="containsText" dxfId="212" priority="62" operator="containsText" text="1- Bajo">
      <formula>NOT(ISERROR(SEARCH("1- Bajo",A80)))</formula>
    </cfRule>
  </conditionalFormatting>
  <conditionalFormatting sqref="A90:E90">
    <cfRule type="containsText" dxfId="211" priority="37" operator="containsText" text="6- Moderado">
      <formula>NOT(ISERROR(SEARCH("6- Moderado",A90)))</formula>
    </cfRule>
    <cfRule type="containsText" dxfId="210" priority="41" operator="containsText" text="1- Bajo">
      <formula>NOT(ISERROR(SEARCH("1- Bajo",A90)))</formula>
    </cfRule>
    <cfRule type="containsText" dxfId="209" priority="40" operator="containsText" text="4- Bajo">
      <formula>NOT(ISERROR(SEARCH("4- Bajo",A90)))</formula>
    </cfRule>
    <cfRule type="containsText" dxfId="208" priority="36" operator="containsText" text="3- Moderado">
      <formula>NOT(ISERROR(SEARCH("3- Moderado",A90)))</formula>
    </cfRule>
    <cfRule type="containsText" dxfId="207" priority="39" operator="containsText" text="3- Bajo">
      <formula>NOT(ISERROR(SEARCH("3- Bajo",A90)))</formula>
    </cfRule>
    <cfRule type="containsText" dxfId="206" priority="38" operator="containsText" text="4- Moderado">
      <formula>NOT(ISERROR(SEARCH("4- Moderado",A90)))</formula>
    </cfRule>
  </conditionalFormatting>
  <conditionalFormatting sqref="A100:E100">
    <cfRule type="containsText" dxfId="205" priority="15" operator="containsText" text="3- Moderado">
      <formula>NOT(ISERROR(SEARCH("3- Moderado",A100)))</formula>
    </cfRule>
    <cfRule type="containsText" dxfId="204" priority="17" operator="containsText" text="4- Moderado">
      <formula>NOT(ISERROR(SEARCH("4- Moderado",A100)))</formula>
    </cfRule>
    <cfRule type="containsText" dxfId="203" priority="18" operator="containsText" text="3- Bajo">
      <formula>NOT(ISERROR(SEARCH("3- Bajo",A100)))</formula>
    </cfRule>
    <cfRule type="containsText" dxfId="202" priority="19" operator="containsText" text="4- Bajo">
      <formula>NOT(ISERROR(SEARCH("4- Bajo",A100)))</formula>
    </cfRule>
    <cfRule type="containsText" dxfId="201" priority="20" operator="containsText" text="1- Bajo">
      <formula>NOT(ISERROR(SEARCH("1- Bajo",A100)))</formula>
    </cfRule>
    <cfRule type="containsText" dxfId="200" priority="16" operator="containsText" text="6- Moderado">
      <formula>NOT(ISERROR(SEARCH("6- Moderado",A100)))</formula>
    </cfRule>
  </conditionalFormatting>
  <conditionalFormatting sqref="A110:E110 A120:E120">
    <cfRule type="containsText" dxfId="199" priority="160" operator="containsText" text="4- Moderado">
      <formula>NOT(ISERROR(SEARCH("4- Moderado",A110)))</formula>
    </cfRule>
    <cfRule type="containsText" dxfId="198" priority="161" operator="containsText" text="3- Bajo">
      <formula>NOT(ISERROR(SEARCH("3- Bajo",A110)))</formula>
    </cfRule>
    <cfRule type="containsText" dxfId="197" priority="162" operator="containsText" text="4- Bajo">
      <formula>NOT(ISERROR(SEARCH("4- Bajo",A110)))</formula>
    </cfRule>
    <cfRule type="containsText" dxfId="196" priority="163" operator="containsText" text="1- Bajo">
      <formula>NOT(ISERROR(SEARCH("1- Bajo",A110)))</formula>
    </cfRule>
    <cfRule type="containsText" dxfId="195" priority="158" operator="containsText" text="3- Moderado">
      <formula>NOT(ISERROR(SEARCH("3- Moderado",A110)))</formula>
    </cfRule>
    <cfRule type="containsText" dxfId="194" priority="159" operator="containsText" text="6- Moderado">
      <formula>NOT(ISERROR(SEARCH("6- Moderado",A110)))</formula>
    </cfRule>
  </conditionalFormatting>
  <conditionalFormatting sqref="C8:F8">
    <cfRule type="containsText" dxfId="193" priority="316" operator="containsText" text="3- Moderado">
      <formula>NOT(ISERROR(SEARCH("3- Moderado",C8)))</formula>
    </cfRule>
    <cfRule type="containsText" dxfId="192" priority="318" operator="containsText" text="4- Moderado">
      <formula>NOT(ISERROR(SEARCH("4- Moderado",C8)))</formula>
    </cfRule>
    <cfRule type="containsText" dxfId="191" priority="317" operator="containsText" text="6- Moderado">
      <formula>NOT(ISERROR(SEARCH("6- Moderado",C8)))</formula>
    </cfRule>
    <cfRule type="containsText" dxfId="190" priority="321" operator="containsText" text="1- Bajo">
      <formula>NOT(ISERROR(SEARCH("1- Bajo",C8)))</formula>
    </cfRule>
    <cfRule type="containsText" dxfId="189" priority="320" operator="containsText" text="4- Bajo">
      <formula>NOT(ISERROR(SEARCH("4- Bajo",C8)))</formula>
    </cfRule>
    <cfRule type="containsText" dxfId="188" priority="319" operator="containsText" text="3- Bajo">
      <formula>NOT(ISERROR(SEARCH("3- Bajo",C8)))</formula>
    </cfRule>
  </conditionalFormatting>
  <conditionalFormatting sqref="D10:D12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129">
    <cfRule type="containsText" dxfId="182" priority="2" operator="containsText" text="Mayor">
      <formula>NOT(ISERROR(SEARCH("Mayor",E10)))</formula>
    </cfRule>
    <cfRule type="containsText" dxfId="181" priority="1" operator="containsText" text="Catastrófico">
      <formula>NOT(ISERROR(SEARCH("Catastrófico",E10)))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129">
    <cfRule type="containsText" dxfId="178" priority="9" operator="containsText" text="Moderado">
      <formula>NOT(ISERROR(SEARCH("Moderado",E10)))</formula>
    </cfRule>
  </conditionalFormatting>
  <conditionalFormatting sqref="F10:F39">
    <cfRule type="colorScale" priority="1562">
      <colorScale>
        <cfvo type="min"/>
        <cfvo type="max"/>
        <color rgb="FFFF7128"/>
        <color rgb="FFFFEF9C"/>
      </colorScale>
    </cfRule>
  </conditionalFormatting>
  <conditionalFormatting sqref="F10:F129">
    <cfRule type="containsText" dxfId="177" priority="14" operator="containsText" text="Extremo">
      <formula>NOT(ISERROR(SEARCH("Extremo",F10)))</formula>
    </cfRule>
    <cfRule type="containsText" dxfId="176" priority="13" operator="containsText" text="Alto">
      <formula>NOT(ISERROR(SEARCH("Alto",F10)))</formula>
    </cfRule>
    <cfRule type="containsText" dxfId="175" priority="11" operator="containsText" text="Bajo">
      <formula>NOT(ISERROR(SEARCH("Bajo",F10)))</formula>
    </cfRule>
    <cfRule type="containsText" dxfId="174" priority="12" operator="containsText" text="Moderado">
      <formula>NOT(ISERROR(SEARCH("Moderado",F10)))</formula>
    </cfRule>
  </conditionalFormatting>
  <conditionalFormatting sqref="F40:F49">
    <cfRule type="colorScale" priority="315">
      <colorScale>
        <cfvo type="min"/>
        <cfvo type="max"/>
        <color rgb="FFFF7128"/>
        <color rgb="FFFFEF9C"/>
      </colorScale>
    </cfRule>
  </conditionalFormatting>
  <conditionalFormatting sqref="F50:F59">
    <cfRule type="colorScale" priority="147">
      <colorScale>
        <cfvo type="min"/>
        <cfvo type="max"/>
        <color rgb="FFFF7128"/>
        <color rgb="FFFFEF9C"/>
      </colorScale>
    </cfRule>
  </conditionalFormatting>
  <conditionalFormatting sqref="F60:F69">
    <cfRule type="colorScale" priority="105">
      <colorScale>
        <cfvo type="min"/>
        <cfvo type="max"/>
        <color rgb="FFFF7128"/>
        <color rgb="FFFFEF9C"/>
      </colorScale>
    </cfRule>
  </conditionalFormatting>
  <conditionalFormatting sqref="F70:F79">
    <cfRule type="colorScale" priority="84">
      <colorScale>
        <cfvo type="min"/>
        <cfvo type="max"/>
        <color rgb="FFFF7128"/>
        <color rgb="FFFFEF9C"/>
      </colorScale>
    </cfRule>
  </conditionalFormatting>
  <conditionalFormatting sqref="F80:F89">
    <cfRule type="colorScale" priority="63">
      <colorScale>
        <cfvo type="min"/>
        <cfvo type="max"/>
        <color rgb="FFFF7128"/>
        <color rgb="FFFFEF9C"/>
      </colorScale>
    </cfRule>
  </conditionalFormatting>
  <conditionalFormatting sqref="F90:F99">
    <cfRule type="colorScale" priority="42">
      <colorScale>
        <cfvo type="min"/>
        <cfvo type="max"/>
        <color rgb="FFFF7128"/>
        <color rgb="FFFFEF9C"/>
      </colorScale>
    </cfRule>
  </conditionalFormatting>
  <conditionalFormatting sqref="F100:F109">
    <cfRule type="colorScale" priority="21">
      <colorScale>
        <cfvo type="min"/>
        <cfvo type="max"/>
        <color rgb="FFFF7128"/>
        <color rgb="FFFFEF9C"/>
      </colorScale>
    </cfRule>
  </conditionalFormatting>
  <conditionalFormatting sqref="F110:F129">
    <cfRule type="colorScale" priority="17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29"/>
  <sheetViews>
    <sheetView showGridLines="0" topLeftCell="A3" zoomScale="74" zoomScaleNormal="74" workbookViewId="0">
      <selection activeCell="I7" sqref="I7:J7"/>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52"/>
      <c r="B1" s="553"/>
      <c r="C1" s="556"/>
      <c r="D1" s="556"/>
      <c r="E1" s="556"/>
      <c r="F1" s="556"/>
      <c r="G1" s="556"/>
      <c r="H1" s="556"/>
      <c r="I1" s="556"/>
      <c r="J1" s="557"/>
      <c r="K1" s="551"/>
      <c r="L1" s="551"/>
      <c r="M1" s="551"/>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54"/>
      <c r="B2" s="555"/>
      <c r="C2" s="558"/>
      <c r="D2" s="558"/>
      <c r="E2" s="558"/>
      <c r="F2" s="558"/>
      <c r="G2" s="558"/>
      <c r="H2" s="558"/>
      <c r="I2" s="558"/>
      <c r="J2" s="559"/>
      <c r="K2" s="551"/>
      <c r="L2" s="551"/>
      <c r="M2" s="551"/>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8"/>
      <c r="D3" s="558"/>
      <c r="E3" s="558"/>
      <c r="F3" s="558"/>
      <c r="G3" s="558"/>
      <c r="H3" s="558"/>
      <c r="I3" s="558"/>
      <c r="J3" s="559"/>
      <c r="K3" s="551"/>
      <c r="L3" s="551"/>
      <c r="M3" s="551"/>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37" t="s">
        <v>269</v>
      </c>
      <c r="B4" s="437"/>
      <c r="C4" s="478" t="s">
        <v>7</v>
      </c>
      <c r="D4" s="478"/>
      <c r="E4" s="478"/>
      <c r="F4" s="478"/>
      <c r="G4" s="478"/>
      <c r="H4" s="478"/>
      <c r="I4" s="478"/>
      <c r="J4" s="478"/>
      <c r="K4" s="478"/>
      <c r="L4" s="478"/>
      <c r="M4" s="47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37" t="s">
        <v>270</v>
      </c>
      <c r="B5" s="437"/>
      <c r="C5" s="479" t="s">
        <v>38</v>
      </c>
      <c r="D5" s="479"/>
      <c r="E5" s="479"/>
      <c r="F5" s="479"/>
      <c r="G5" s="479"/>
      <c r="H5" s="479"/>
      <c r="I5" s="479"/>
      <c r="J5" s="479"/>
      <c r="K5" s="479"/>
      <c r="L5" s="479"/>
      <c r="M5" s="47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37" t="s">
        <v>271</v>
      </c>
      <c r="B6" s="437"/>
      <c r="C6" s="421" t="s">
        <v>332</v>
      </c>
      <c r="D6" s="575"/>
      <c r="E6" s="575"/>
      <c r="F6" s="575"/>
      <c r="G6" s="575"/>
      <c r="H6" s="575"/>
      <c r="I6" s="575"/>
      <c r="J6" s="575"/>
      <c r="K6" s="575"/>
      <c r="L6" s="575"/>
      <c r="M6" s="57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0" t="s">
        <v>472</v>
      </c>
      <c r="B7" s="571"/>
      <c r="C7" s="572"/>
      <c r="D7" s="573" t="s">
        <v>620</v>
      </c>
      <c r="E7" s="573"/>
      <c r="F7" s="573"/>
      <c r="G7" s="574" t="s">
        <v>621</v>
      </c>
      <c r="H7" s="565" t="s">
        <v>475</v>
      </c>
      <c r="I7" s="567" t="s">
        <v>622</v>
      </c>
      <c r="J7" s="568"/>
      <c r="K7" s="567" t="s">
        <v>477</v>
      </c>
      <c r="L7" s="568"/>
      <c r="M7" s="569" t="s">
        <v>485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479</v>
      </c>
      <c r="F8" s="26" t="s">
        <v>480</v>
      </c>
      <c r="G8" s="574"/>
      <c r="H8" s="566"/>
      <c r="I8" s="27" t="s">
        <v>481</v>
      </c>
      <c r="J8" s="27" t="s">
        <v>482</v>
      </c>
      <c r="K8" s="27" t="s">
        <v>483</v>
      </c>
      <c r="L8" s="27" t="s">
        <v>484</v>
      </c>
      <c r="M8" s="569"/>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60"/>
      <c r="B9" s="561"/>
      <c r="C9" s="561"/>
      <c r="D9" s="561"/>
      <c r="E9" s="561"/>
      <c r="F9" s="561"/>
      <c r="G9" s="5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62">
        <f>'7- Mapa Final'!A10</f>
        <v>1</v>
      </c>
      <c r="B10" s="563" t="str">
        <f>'7- Mapa Final'!B10</f>
        <v>Incumplimiento de las políticas de Gestión Documental establecidas para la Rama Judicial</v>
      </c>
      <c r="C10" s="563" t="str">
        <f>'7- Mapa Final'!C10</f>
        <v>Inadecuada protección, conservación,  o control sobre los documentos  que reposan en el Archivo de la Justicia Regional.</v>
      </c>
      <c r="D10" s="577" t="str">
        <f>'7- Mapa Final'!J10</f>
        <v>Muy Baja - 1</v>
      </c>
      <c r="E10" s="578" t="str">
        <f>'7- Mapa Final'!K10</f>
        <v>Menor - 2</v>
      </c>
      <c r="F10" s="564" t="str">
        <f>'7- Mapa Final'!M10</f>
        <v>Bajo - 2</v>
      </c>
      <c r="G10" s="371" t="s">
        <v>369</v>
      </c>
      <c r="H10" s="550" t="s">
        <v>577</v>
      </c>
      <c r="I10" s="543"/>
      <c r="J10" s="543" t="s">
        <v>559</v>
      </c>
      <c r="K10" s="536">
        <v>45383</v>
      </c>
      <c r="L10" s="536">
        <v>45473</v>
      </c>
      <c r="M10" s="538" t="s">
        <v>563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4"/>
      <c r="B11" s="545"/>
      <c r="C11" s="545"/>
      <c r="D11" s="547"/>
      <c r="E11" s="549"/>
      <c r="F11" s="540"/>
      <c r="G11" s="372"/>
      <c r="H11" s="541"/>
      <c r="I11" s="537"/>
      <c r="J11" s="537"/>
      <c r="K11" s="537"/>
      <c r="L11" s="537"/>
      <c r="M11" s="53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4"/>
      <c r="B12" s="545"/>
      <c r="C12" s="545"/>
      <c r="D12" s="547"/>
      <c r="E12" s="549"/>
      <c r="F12" s="540"/>
      <c r="G12" s="372"/>
      <c r="H12" s="541"/>
      <c r="I12" s="537"/>
      <c r="J12" s="537"/>
      <c r="K12" s="537"/>
      <c r="L12" s="537"/>
      <c r="M12" s="53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4"/>
      <c r="B13" s="545"/>
      <c r="C13" s="545"/>
      <c r="D13" s="547"/>
      <c r="E13" s="549"/>
      <c r="F13" s="540"/>
      <c r="G13" s="372"/>
      <c r="H13" s="541"/>
      <c r="I13" s="537"/>
      <c r="J13" s="537"/>
      <c r="K13" s="537"/>
      <c r="L13" s="537"/>
      <c r="M13" s="53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4"/>
      <c r="B14" s="545"/>
      <c r="C14" s="545"/>
      <c r="D14" s="547"/>
      <c r="E14" s="549"/>
      <c r="F14" s="540"/>
      <c r="G14" s="372"/>
      <c r="H14" s="541"/>
      <c r="I14" s="537"/>
      <c r="J14" s="537"/>
      <c r="K14" s="537"/>
      <c r="L14" s="537"/>
      <c r="M14" s="53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4"/>
      <c r="B15" s="545"/>
      <c r="C15" s="545"/>
      <c r="D15" s="547"/>
      <c r="E15" s="549"/>
      <c r="F15" s="540"/>
      <c r="G15" s="372"/>
      <c r="H15" s="541"/>
      <c r="I15" s="537"/>
      <c r="J15" s="537"/>
      <c r="K15" s="537"/>
      <c r="L15" s="537"/>
      <c r="M15" s="53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4"/>
      <c r="B16" s="545"/>
      <c r="C16" s="545"/>
      <c r="D16" s="547"/>
      <c r="E16" s="549"/>
      <c r="F16" s="540"/>
      <c r="G16" s="372"/>
      <c r="H16" s="541"/>
      <c r="I16" s="537"/>
      <c r="J16" s="537"/>
      <c r="K16" s="537"/>
      <c r="L16" s="537"/>
      <c r="M16" s="53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4"/>
      <c r="B17" s="545"/>
      <c r="C17" s="545"/>
      <c r="D17" s="547"/>
      <c r="E17" s="549"/>
      <c r="F17" s="540"/>
      <c r="G17" s="372"/>
      <c r="H17" s="541"/>
      <c r="I17" s="537"/>
      <c r="J17" s="537"/>
      <c r="K17" s="537"/>
      <c r="L17" s="537"/>
      <c r="M17" s="53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4"/>
      <c r="B18" s="545"/>
      <c r="C18" s="545"/>
      <c r="D18" s="547"/>
      <c r="E18" s="549"/>
      <c r="F18" s="540"/>
      <c r="G18" s="372"/>
      <c r="H18" s="541"/>
      <c r="I18" s="537"/>
      <c r="J18" s="537"/>
      <c r="K18" s="537"/>
      <c r="L18" s="537"/>
      <c r="M18" s="53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44"/>
      <c r="B19" s="545"/>
      <c r="C19" s="545"/>
      <c r="D19" s="547"/>
      <c r="E19" s="549"/>
      <c r="F19" s="540"/>
      <c r="G19" s="372"/>
      <c r="H19" s="541"/>
      <c r="I19" s="537"/>
      <c r="J19" s="537"/>
      <c r="K19" s="537"/>
      <c r="L19" s="537"/>
      <c r="M19" s="5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4">
        <f>'7- Mapa Final'!A20</f>
        <v>2</v>
      </c>
      <c r="B20" s="545" t="str">
        <f>'7- Mapa Final'!B20</f>
        <v>Pérdida o deterioro de documentos que reposan en custodia en el Archivo de la Justicia Regional.</v>
      </c>
      <c r="C20" s="545" t="str">
        <f>'7- Mapa Final'!C20</f>
        <v>Que desaparezcan documentos en poder del archivo o que la información que contienen no  se pueda recuperar por deterioro de los mismos</v>
      </c>
      <c r="D20" s="546" t="str">
        <f>'7- Mapa Final'!J20</f>
        <v>Alta - 4</v>
      </c>
      <c r="E20" s="548" t="str">
        <f>'7- Mapa Final'!K20</f>
        <v>Leve - 1</v>
      </c>
      <c r="F20" s="540" t="str">
        <f>'7- Mapa Final'!M20</f>
        <v>Moderado - 4</v>
      </c>
      <c r="G20" s="372" t="s">
        <v>370</v>
      </c>
      <c r="H20" s="541" t="s">
        <v>576</v>
      </c>
      <c r="I20" s="537"/>
      <c r="J20" s="537" t="s">
        <v>559</v>
      </c>
      <c r="K20" s="536">
        <v>45383</v>
      </c>
      <c r="L20" s="536">
        <v>45473</v>
      </c>
      <c r="M20" s="538" t="s">
        <v>563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4"/>
      <c r="B21" s="545"/>
      <c r="C21" s="545"/>
      <c r="D21" s="547"/>
      <c r="E21" s="549"/>
      <c r="F21" s="540"/>
      <c r="G21" s="372"/>
      <c r="H21" s="541"/>
      <c r="I21" s="537"/>
      <c r="J21" s="537"/>
      <c r="K21" s="537"/>
      <c r="L21" s="537"/>
      <c r="M21" s="53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4"/>
      <c r="B22" s="545"/>
      <c r="C22" s="545"/>
      <c r="D22" s="547"/>
      <c r="E22" s="549"/>
      <c r="F22" s="540"/>
      <c r="G22" s="372"/>
      <c r="H22" s="541"/>
      <c r="I22" s="537"/>
      <c r="J22" s="537"/>
      <c r="K22" s="537"/>
      <c r="L22" s="537"/>
      <c r="M22" s="53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4"/>
      <c r="B23" s="545"/>
      <c r="C23" s="545"/>
      <c r="D23" s="547"/>
      <c r="E23" s="549"/>
      <c r="F23" s="540"/>
      <c r="G23" s="372"/>
      <c r="H23" s="541"/>
      <c r="I23" s="537"/>
      <c r="J23" s="537"/>
      <c r="K23" s="537"/>
      <c r="L23" s="537"/>
      <c r="M23" s="53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4"/>
      <c r="B24" s="545"/>
      <c r="C24" s="545"/>
      <c r="D24" s="547"/>
      <c r="E24" s="549"/>
      <c r="F24" s="540"/>
      <c r="G24" s="372"/>
      <c r="H24" s="541"/>
      <c r="I24" s="537"/>
      <c r="J24" s="537"/>
      <c r="K24" s="537"/>
      <c r="L24" s="537"/>
      <c r="M24" s="53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4"/>
      <c r="B25" s="545"/>
      <c r="C25" s="545"/>
      <c r="D25" s="547"/>
      <c r="E25" s="549"/>
      <c r="F25" s="540"/>
      <c r="G25" s="372"/>
      <c r="H25" s="541"/>
      <c r="I25" s="537"/>
      <c r="J25" s="537"/>
      <c r="K25" s="537"/>
      <c r="L25" s="537"/>
      <c r="M25" s="539"/>
      <c r="N25" s="32"/>
      <c r="O25" s="32"/>
    </row>
    <row r="26" spans="1:169">
      <c r="A26" s="544"/>
      <c r="B26" s="545"/>
      <c r="C26" s="545"/>
      <c r="D26" s="547"/>
      <c r="E26" s="549"/>
      <c r="F26" s="540"/>
      <c r="G26" s="372"/>
      <c r="H26" s="541"/>
      <c r="I26" s="537"/>
      <c r="J26" s="537"/>
      <c r="K26" s="537"/>
      <c r="L26" s="537"/>
      <c r="M26" s="539"/>
      <c r="N26" s="32"/>
      <c r="O26" s="32"/>
    </row>
    <row r="27" spans="1:169">
      <c r="A27" s="544"/>
      <c r="B27" s="545"/>
      <c r="C27" s="545"/>
      <c r="D27" s="547"/>
      <c r="E27" s="549"/>
      <c r="F27" s="540"/>
      <c r="G27" s="372"/>
      <c r="H27" s="541"/>
      <c r="I27" s="537"/>
      <c r="J27" s="537"/>
      <c r="K27" s="537"/>
      <c r="L27" s="537"/>
      <c r="M27" s="539"/>
      <c r="N27" s="32"/>
      <c r="O27" s="32"/>
    </row>
    <row r="28" spans="1:169">
      <c r="A28" s="544"/>
      <c r="B28" s="545"/>
      <c r="C28" s="545"/>
      <c r="D28" s="547"/>
      <c r="E28" s="549"/>
      <c r="F28" s="540"/>
      <c r="G28" s="372"/>
      <c r="H28" s="541"/>
      <c r="I28" s="537"/>
      <c r="J28" s="537"/>
      <c r="K28" s="537"/>
      <c r="L28" s="537"/>
      <c r="M28" s="539"/>
      <c r="N28" s="32"/>
      <c r="O28" s="32"/>
    </row>
    <row r="29" spans="1:169" ht="15.75" thickBot="1">
      <c r="A29" s="544"/>
      <c r="B29" s="545"/>
      <c r="C29" s="545"/>
      <c r="D29" s="547"/>
      <c r="E29" s="549"/>
      <c r="F29" s="540"/>
      <c r="G29" s="372"/>
      <c r="H29" s="541"/>
      <c r="I29" s="537"/>
      <c r="J29" s="537"/>
      <c r="K29" s="537"/>
      <c r="L29" s="537"/>
      <c r="M29" s="539"/>
      <c r="N29" s="32"/>
      <c r="O29" s="32"/>
    </row>
    <row r="30" spans="1:169">
      <c r="A30" s="544">
        <f>'7- Mapa Final'!A30</f>
        <v>3</v>
      </c>
      <c r="B30" s="545" t="str">
        <f>'7- Mapa Final'!B30</f>
        <v>Pérdida o no entrega de comunicaciones oficiales, generadas a través de SIGOBius.</v>
      </c>
      <c r="C30" s="545" t="str">
        <f>'7- Mapa Final'!C30</f>
        <v>Las comunicaciones oficiales recibidas o enviadas no lleguen al destinatario final</v>
      </c>
      <c r="D30" s="546" t="str">
        <f>'7- Mapa Final'!J30</f>
        <v>Baja - 2</v>
      </c>
      <c r="E30" s="548" t="str">
        <f>'7- Mapa Final'!K30</f>
        <v>Leve - 1</v>
      </c>
      <c r="F30" s="540" t="str">
        <f>'7- Mapa Final'!M30</f>
        <v>Bajo - 2</v>
      </c>
      <c r="G30" s="372" t="s">
        <v>369</v>
      </c>
      <c r="H30" s="589" t="s">
        <v>582</v>
      </c>
      <c r="I30" s="592"/>
      <c r="J30" s="592" t="s">
        <v>559</v>
      </c>
      <c r="K30" s="536">
        <v>45383</v>
      </c>
      <c r="L30" s="536">
        <v>45473</v>
      </c>
      <c r="M30" s="538" t="s">
        <v>563</v>
      </c>
      <c r="N30" s="32"/>
      <c r="O30" s="32"/>
    </row>
    <row r="31" spans="1:169">
      <c r="A31" s="544"/>
      <c r="B31" s="545"/>
      <c r="C31" s="545"/>
      <c r="D31" s="547"/>
      <c r="E31" s="549"/>
      <c r="F31" s="540"/>
      <c r="G31" s="372"/>
      <c r="H31" s="590"/>
      <c r="I31" s="593"/>
      <c r="J31" s="593"/>
      <c r="K31" s="537"/>
      <c r="L31" s="537"/>
      <c r="M31" s="539"/>
      <c r="N31" s="32"/>
      <c r="O31" s="32"/>
    </row>
    <row r="32" spans="1:169">
      <c r="A32" s="544"/>
      <c r="B32" s="545"/>
      <c r="C32" s="545"/>
      <c r="D32" s="547"/>
      <c r="E32" s="549"/>
      <c r="F32" s="540"/>
      <c r="G32" s="372"/>
      <c r="H32" s="590"/>
      <c r="I32" s="593"/>
      <c r="J32" s="593"/>
      <c r="K32" s="537"/>
      <c r="L32" s="537"/>
      <c r="M32" s="539"/>
      <c r="N32" s="32"/>
      <c r="O32" s="32"/>
    </row>
    <row r="33" spans="1:169">
      <c r="A33" s="544"/>
      <c r="B33" s="545"/>
      <c r="C33" s="545"/>
      <c r="D33" s="547"/>
      <c r="E33" s="549"/>
      <c r="F33" s="540"/>
      <c r="G33" s="372"/>
      <c r="H33" s="590"/>
      <c r="I33" s="593"/>
      <c r="J33" s="593"/>
      <c r="K33" s="537"/>
      <c r="L33" s="537"/>
      <c r="M33" s="539"/>
      <c r="N33" s="32"/>
      <c r="O33" s="32"/>
    </row>
    <row r="34" spans="1:169">
      <c r="A34" s="544"/>
      <c r="B34" s="545"/>
      <c r="C34" s="545"/>
      <c r="D34" s="547"/>
      <c r="E34" s="549"/>
      <c r="F34" s="540"/>
      <c r="G34" s="372"/>
      <c r="H34" s="590"/>
      <c r="I34" s="593"/>
      <c r="J34" s="593"/>
      <c r="K34" s="537"/>
      <c r="L34" s="537"/>
      <c r="M34" s="539"/>
      <c r="N34" s="32"/>
      <c r="O34" s="32"/>
    </row>
    <row r="35" spans="1:169">
      <c r="A35" s="544"/>
      <c r="B35" s="545"/>
      <c r="C35" s="545"/>
      <c r="D35" s="547"/>
      <c r="E35" s="549"/>
      <c r="F35" s="540"/>
      <c r="G35" s="372"/>
      <c r="H35" s="590"/>
      <c r="I35" s="593"/>
      <c r="J35" s="593"/>
      <c r="K35" s="537"/>
      <c r="L35" s="537"/>
      <c r="M35" s="539"/>
      <c r="N35" s="32"/>
      <c r="O35" s="32"/>
    </row>
    <row r="36" spans="1:169">
      <c r="A36" s="544"/>
      <c r="B36" s="545"/>
      <c r="C36" s="545"/>
      <c r="D36" s="547"/>
      <c r="E36" s="549"/>
      <c r="F36" s="540"/>
      <c r="G36" s="372"/>
      <c r="H36" s="590"/>
      <c r="I36" s="593"/>
      <c r="J36" s="593"/>
      <c r="K36" s="537"/>
      <c r="L36" s="537"/>
      <c r="M36" s="539"/>
      <c r="N36" s="32"/>
      <c r="O36" s="32"/>
    </row>
    <row r="37" spans="1:169">
      <c r="A37" s="544"/>
      <c r="B37" s="545"/>
      <c r="C37" s="545"/>
      <c r="D37" s="547"/>
      <c r="E37" s="549"/>
      <c r="F37" s="540"/>
      <c r="G37" s="372"/>
      <c r="H37" s="590"/>
      <c r="I37" s="593"/>
      <c r="J37" s="593"/>
      <c r="K37" s="537"/>
      <c r="L37" s="537"/>
      <c r="M37" s="539"/>
      <c r="N37" s="32"/>
      <c r="O37" s="32"/>
    </row>
    <row r="38" spans="1:169">
      <c r="A38" s="544"/>
      <c r="B38" s="545"/>
      <c r="C38" s="545"/>
      <c r="D38" s="547"/>
      <c r="E38" s="549"/>
      <c r="F38" s="540"/>
      <c r="G38" s="372"/>
      <c r="H38" s="590"/>
      <c r="I38" s="593"/>
      <c r="J38" s="593"/>
      <c r="K38" s="537"/>
      <c r="L38" s="537"/>
      <c r="M38" s="539"/>
      <c r="N38" s="32"/>
      <c r="O38" s="32"/>
    </row>
    <row r="39" spans="1:169" ht="15.75" thickBot="1">
      <c r="A39" s="544"/>
      <c r="B39" s="545"/>
      <c r="C39" s="545"/>
      <c r="D39" s="547"/>
      <c r="E39" s="549"/>
      <c r="F39" s="540"/>
      <c r="G39" s="372"/>
      <c r="H39" s="591"/>
      <c r="I39" s="595"/>
      <c r="J39" s="595"/>
      <c r="K39" s="537"/>
      <c r="L39" s="537"/>
      <c r="M39" s="539"/>
      <c r="N39" s="32"/>
      <c r="O39" s="32"/>
    </row>
    <row r="40" spans="1:169" s="24" customFormat="1" ht="12.75" customHeight="1">
      <c r="A40" s="544">
        <f>'7- Mapa Final'!A40</f>
        <v>4</v>
      </c>
      <c r="B40" s="545" t="str">
        <f>'7- Mapa Final'!B40</f>
        <v>Demora en el reparto y remisión de demandas allegadas a la Oficina Judicial de Tunja y las de apoyo de Sogamoso, Duitama, Santa Rosa y Yopal, según corresponda a los despachos Judiciales.</v>
      </c>
      <c r="C40" s="545" t="str">
        <f>'7- Mapa Final'!C40</f>
        <v>las demandas allegadas no se reparten o se reparten tardíamente</v>
      </c>
      <c r="D40" s="546" t="str">
        <f>'7- Mapa Final'!J40</f>
        <v>Muy Baja - 1</v>
      </c>
      <c r="E40" s="548" t="str">
        <f>'7- Mapa Final'!K40</f>
        <v>Leve - 1</v>
      </c>
      <c r="F40" s="540" t="str">
        <f>'7- Mapa Final'!M40</f>
        <v>Bajo - 1</v>
      </c>
      <c r="G40" s="372" t="s">
        <v>369</v>
      </c>
      <c r="H40" s="541" t="s">
        <v>579</v>
      </c>
      <c r="I40" s="537"/>
      <c r="J40" s="537" t="s">
        <v>559</v>
      </c>
      <c r="K40" s="536">
        <v>45383</v>
      </c>
      <c r="L40" s="536">
        <v>45473</v>
      </c>
      <c r="M40" s="538" t="s">
        <v>563</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4"/>
      <c r="B41" s="545"/>
      <c r="C41" s="545"/>
      <c r="D41" s="547"/>
      <c r="E41" s="549"/>
      <c r="F41" s="540"/>
      <c r="G41" s="372"/>
      <c r="H41" s="541"/>
      <c r="I41" s="537"/>
      <c r="J41" s="537"/>
      <c r="K41" s="537"/>
      <c r="L41" s="537"/>
      <c r="M41" s="53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4"/>
      <c r="B42" s="545"/>
      <c r="C42" s="545"/>
      <c r="D42" s="547"/>
      <c r="E42" s="549"/>
      <c r="F42" s="540"/>
      <c r="G42" s="372"/>
      <c r="H42" s="541"/>
      <c r="I42" s="537"/>
      <c r="J42" s="537"/>
      <c r="K42" s="537"/>
      <c r="L42" s="537"/>
      <c r="M42" s="53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4"/>
      <c r="B43" s="545"/>
      <c r="C43" s="545"/>
      <c r="D43" s="547"/>
      <c r="E43" s="549"/>
      <c r="F43" s="540"/>
      <c r="G43" s="372"/>
      <c r="H43" s="541"/>
      <c r="I43" s="537"/>
      <c r="J43" s="537"/>
      <c r="K43" s="537"/>
      <c r="L43" s="537"/>
      <c r="M43" s="53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4"/>
      <c r="B44" s="545"/>
      <c r="C44" s="545"/>
      <c r="D44" s="547"/>
      <c r="E44" s="549"/>
      <c r="F44" s="540"/>
      <c r="G44" s="372"/>
      <c r="H44" s="541"/>
      <c r="I44" s="537"/>
      <c r="J44" s="537"/>
      <c r="K44" s="537"/>
      <c r="L44" s="537"/>
      <c r="M44" s="53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4"/>
      <c r="B45" s="545"/>
      <c r="C45" s="545"/>
      <c r="D45" s="547"/>
      <c r="E45" s="549"/>
      <c r="F45" s="540"/>
      <c r="G45" s="372"/>
      <c r="H45" s="541"/>
      <c r="I45" s="537"/>
      <c r="J45" s="537"/>
      <c r="K45" s="537"/>
      <c r="L45" s="537"/>
      <c r="M45" s="539"/>
      <c r="N45" s="32"/>
      <c r="O45" s="32"/>
    </row>
    <row r="46" spans="1:169">
      <c r="A46" s="544"/>
      <c r="B46" s="545"/>
      <c r="C46" s="545"/>
      <c r="D46" s="547"/>
      <c r="E46" s="549"/>
      <c r="F46" s="540"/>
      <c r="G46" s="372"/>
      <c r="H46" s="541"/>
      <c r="I46" s="537"/>
      <c r="J46" s="537"/>
      <c r="K46" s="537"/>
      <c r="L46" s="537"/>
      <c r="M46" s="539"/>
      <c r="N46" s="32"/>
      <c r="O46" s="32"/>
    </row>
    <row r="47" spans="1:169">
      <c r="A47" s="544"/>
      <c r="B47" s="545"/>
      <c r="C47" s="545"/>
      <c r="D47" s="547"/>
      <c r="E47" s="549"/>
      <c r="F47" s="540"/>
      <c r="G47" s="372"/>
      <c r="H47" s="541"/>
      <c r="I47" s="537"/>
      <c r="J47" s="537"/>
      <c r="K47" s="537"/>
      <c r="L47" s="537"/>
      <c r="M47" s="539"/>
      <c r="N47" s="32"/>
      <c r="O47" s="32"/>
    </row>
    <row r="48" spans="1:169">
      <c r="A48" s="544"/>
      <c r="B48" s="545"/>
      <c r="C48" s="545"/>
      <c r="D48" s="547"/>
      <c r="E48" s="549"/>
      <c r="F48" s="540"/>
      <c r="G48" s="372"/>
      <c r="H48" s="541"/>
      <c r="I48" s="537"/>
      <c r="J48" s="537"/>
      <c r="K48" s="537"/>
      <c r="L48" s="537"/>
      <c r="M48" s="539"/>
      <c r="N48" s="32"/>
      <c r="O48" s="32"/>
    </row>
    <row r="49" spans="1:169" ht="15.75" thickBot="1">
      <c r="A49" s="544"/>
      <c r="B49" s="545"/>
      <c r="C49" s="545"/>
      <c r="D49" s="547"/>
      <c r="E49" s="549"/>
      <c r="F49" s="540"/>
      <c r="G49" s="372"/>
      <c r="H49" s="541"/>
      <c r="I49" s="537"/>
      <c r="J49" s="537"/>
      <c r="K49" s="537"/>
      <c r="L49" s="537"/>
      <c r="M49" s="539"/>
      <c r="N49" s="32"/>
      <c r="O49" s="32"/>
    </row>
    <row r="50" spans="1:169" s="24" customFormat="1" ht="12.75" customHeight="1">
      <c r="A50" s="544">
        <f>'7- Mapa Final'!A50</f>
        <v>5</v>
      </c>
      <c r="B50" s="545" t="str">
        <f>'7- Mapa Final'!B50</f>
        <v>No excluir los depósitos judiciales solicitados por los juzgados a cargo de los títulos dentro de los términos otorgados por  las Circulares de la DEAJ.</v>
      </c>
      <c r="C50" s="545" t="str">
        <f>'7- Mapa Final'!C50</f>
        <v>Prescribir a favor de la rama judicial, valores reclamados y autorizados por jueces de la república para exclusión del proceso de prescripción.</v>
      </c>
      <c r="D50" s="546" t="str">
        <f>'7- Mapa Final'!J50</f>
        <v>Muy Baja - 1</v>
      </c>
      <c r="E50" s="548" t="str">
        <f>'7- Mapa Final'!K50</f>
        <v>Leve - 1</v>
      </c>
      <c r="F50" s="540" t="str">
        <f>'7- Mapa Final'!M50</f>
        <v>Bajo - 1</v>
      </c>
      <c r="G50" s="372" t="s">
        <v>369</v>
      </c>
      <c r="H50" s="541" t="s">
        <v>578</v>
      </c>
      <c r="I50" s="537"/>
      <c r="J50" s="537" t="s">
        <v>559</v>
      </c>
      <c r="K50" s="536">
        <v>45383</v>
      </c>
      <c r="L50" s="536">
        <v>45473</v>
      </c>
      <c r="M50" s="538" t="s">
        <v>563</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4" customFormat="1" ht="12.75" customHeight="1">
      <c r="A51" s="544"/>
      <c r="B51" s="545"/>
      <c r="C51" s="545"/>
      <c r="D51" s="547"/>
      <c r="E51" s="549"/>
      <c r="F51" s="540"/>
      <c r="G51" s="372"/>
      <c r="H51" s="541"/>
      <c r="I51" s="537"/>
      <c r="J51" s="537"/>
      <c r="K51" s="537"/>
      <c r="L51" s="537"/>
      <c r="M51" s="53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4" customFormat="1" ht="12.75" customHeight="1">
      <c r="A52" s="544"/>
      <c r="B52" s="545"/>
      <c r="C52" s="545"/>
      <c r="D52" s="547"/>
      <c r="E52" s="549"/>
      <c r="F52" s="540"/>
      <c r="G52" s="372"/>
      <c r="H52" s="541"/>
      <c r="I52" s="537"/>
      <c r="J52" s="537"/>
      <c r="K52" s="537"/>
      <c r="L52" s="537"/>
      <c r="M52" s="53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4" customFormat="1" ht="12.75" customHeight="1">
      <c r="A53" s="544"/>
      <c r="B53" s="545"/>
      <c r="C53" s="545"/>
      <c r="D53" s="547"/>
      <c r="E53" s="549"/>
      <c r="F53" s="540"/>
      <c r="G53" s="372"/>
      <c r="H53" s="541"/>
      <c r="I53" s="537"/>
      <c r="J53" s="537"/>
      <c r="K53" s="537"/>
      <c r="L53" s="537"/>
      <c r="M53" s="53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4" customFormat="1" ht="13.5" customHeight="1">
      <c r="A54" s="544"/>
      <c r="B54" s="545"/>
      <c r="C54" s="545"/>
      <c r="D54" s="547"/>
      <c r="E54" s="549"/>
      <c r="F54" s="540"/>
      <c r="G54" s="372"/>
      <c r="H54" s="541"/>
      <c r="I54" s="537"/>
      <c r="J54" s="537"/>
      <c r="K54" s="537"/>
      <c r="L54" s="537"/>
      <c r="M54" s="53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44"/>
      <c r="B55" s="545"/>
      <c r="C55" s="545"/>
      <c r="D55" s="547"/>
      <c r="E55" s="549"/>
      <c r="F55" s="540"/>
      <c r="G55" s="372"/>
      <c r="H55" s="541"/>
      <c r="I55" s="537"/>
      <c r="J55" s="537"/>
      <c r="K55" s="537"/>
      <c r="L55" s="537"/>
      <c r="M55" s="539"/>
      <c r="N55" s="32"/>
      <c r="O55" s="32"/>
    </row>
    <row r="56" spans="1:169">
      <c r="A56" s="544"/>
      <c r="B56" s="545"/>
      <c r="C56" s="545"/>
      <c r="D56" s="547"/>
      <c r="E56" s="549"/>
      <c r="F56" s="540"/>
      <c r="G56" s="372"/>
      <c r="H56" s="541"/>
      <c r="I56" s="537"/>
      <c r="J56" s="537"/>
      <c r="K56" s="537"/>
      <c r="L56" s="537"/>
      <c r="M56" s="539"/>
      <c r="N56" s="32"/>
      <c r="O56" s="32"/>
    </row>
    <row r="57" spans="1:169">
      <c r="A57" s="544"/>
      <c r="B57" s="545"/>
      <c r="C57" s="545"/>
      <c r="D57" s="547"/>
      <c r="E57" s="549"/>
      <c r="F57" s="540"/>
      <c r="G57" s="372"/>
      <c r="H57" s="541"/>
      <c r="I57" s="537"/>
      <c r="J57" s="537"/>
      <c r="K57" s="537"/>
      <c r="L57" s="537"/>
      <c r="M57" s="539"/>
      <c r="N57" s="32"/>
      <c r="O57" s="32"/>
    </row>
    <row r="58" spans="1:169">
      <c r="A58" s="544"/>
      <c r="B58" s="545"/>
      <c r="C58" s="545"/>
      <c r="D58" s="547"/>
      <c r="E58" s="549"/>
      <c r="F58" s="540"/>
      <c r="G58" s="372"/>
      <c r="H58" s="541"/>
      <c r="I58" s="537"/>
      <c r="J58" s="537"/>
      <c r="K58" s="537"/>
      <c r="L58" s="537"/>
      <c r="M58" s="539"/>
      <c r="N58" s="32"/>
      <c r="O58" s="32"/>
    </row>
    <row r="59" spans="1:169" ht="15.75" thickBot="1">
      <c r="A59" s="544"/>
      <c r="B59" s="545"/>
      <c r="C59" s="545"/>
      <c r="D59" s="547"/>
      <c r="E59" s="549"/>
      <c r="F59" s="540"/>
      <c r="G59" s="372"/>
      <c r="H59" s="541"/>
      <c r="I59" s="537"/>
      <c r="J59" s="537"/>
      <c r="K59" s="537"/>
      <c r="L59" s="537"/>
      <c r="M59" s="539"/>
      <c r="N59" s="32"/>
      <c r="O59" s="32"/>
    </row>
    <row r="60" spans="1:169" s="24" customFormat="1" ht="12.75" customHeight="1">
      <c r="A60" s="544">
        <f>'7- Mapa Final'!A60</f>
        <v>6</v>
      </c>
      <c r="B60" s="545" t="str">
        <f>'7- Mapa Final'!B60</f>
        <v>Demora en el reparto y remisión de demandas allegadas a la Oficina de Servicios de los Juzgados Administrativos de Tunja a los despachos Judiciales.</v>
      </c>
      <c r="C60" s="545" t="str">
        <f>'7- Mapa Final'!C60</f>
        <v>Falta de capacidad de respuesta por parte de la Oficina, ante situaciones anómalas en la ejecución de la labor, como fallas tecnológicas, ausencia del servidor judicial encargado o aumento en el volumen de demandas.</v>
      </c>
      <c r="D60" s="546" t="str">
        <f>'7- Mapa Final'!J60</f>
        <v>Muy Baja - 1</v>
      </c>
      <c r="E60" s="548" t="str">
        <f>'7- Mapa Final'!K60</f>
        <v>Menor - 2</v>
      </c>
      <c r="F60" s="540" t="str">
        <f>'7- Mapa Final'!M60</f>
        <v>Bajo - 2</v>
      </c>
      <c r="G60" s="372" t="s">
        <v>369</v>
      </c>
      <c r="H60" s="550" t="s">
        <v>556</v>
      </c>
      <c r="I60" s="543"/>
      <c r="J60" s="543" t="s">
        <v>559</v>
      </c>
      <c r="K60" s="536">
        <v>45383</v>
      </c>
      <c r="L60" s="536">
        <v>45473</v>
      </c>
      <c r="M60" s="538" t="s">
        <v>563</v>
      </c>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row>
    <row r="61" spans="1:169" s="24" customFormat="1" ht="12.75" customHeight="1">
      <c r="A61" s="544"/>
      <c r="B61" s="545"/>
      <c r="C61" s="545"/>
      <c r="D61" s="547"/>
      <c r="E61" s="549"/>
      <c r="F61" s="540"/>
      <c r="G61" s="372"/>
      <c r="H61" s="537"/>
      <c r="I61" s="537"/>
      <c r="J61" s="537"/>
      <c r="K61" s="537"/>
      <c r="L61" s="537"/>
      <c r="M61" s="539"/>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row>
    <row r="62" spans="1:169" s="24" customFormat="1" ht="12.75" customHeight="1">
      <c r="A62" s="544"/>
      <c r="B62" s="545"/>
      <c r="C62" s="545"/>
      <c r="D62" s="547"/>
      <c r="E62" s="549"/>
      <c r="F62" s="540"/>
      <c r="G62" s="372"/>
      <c r="H62" s="537"/>
      <c r="I62" s="537"/>
      <c r="J62" s="537"/>
      <c r="K62" s="537"/>
      <c r="L62" s="537"/>
      <c r="M62" s="539"/>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row>
    <row r="63" spans="1:169" s="24" customFormat="1" ht="12.75" customHeight="1">
      <c r="A63" s="544"/>
      <c r="B63" s="545"/>
      <c r="C63" s="545"/>
      <c r="D63" s="547"/>
      <c r="E63" s="549"/>
      <c r="F63" s="540"/>
      <c r="G63" s="372"/>
      <c r="H63" s="537"/>
      <c r="I63" s="537"/>
      <c r="J63" s="537"/>
      <c r="K63" s="537"/>
      <c r="L63" s="537"/>
      <c r="M63" s="539"/>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row>
    <row r="64" spans="1:169" s="24" customFormat="1" ht="13.5" customHeight="1">
      <c r="A64" s="544"/>
      <c r="B64" s="545"/>
      <c r="C64" s="545"/>
      <c r="D64" s="547"/>
      <c r="E64" s="549"/>
      <c r="F64" s="540"/>
      <c r="G64" s="372"/>
      <c r="H64" s="537"/>
      <c r="I64" s="537"/>
      <c r="J64" s="537"/>
      <c r="K64" s="537"/>
      <c r="L64" s="537"/>
      <c r="M64" s="539"/>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row>
    <row r="65" spans="1:169">
      <c r="A65" s="544"/>
      <c r="B65" s="545"/>
      <c r="C65" s="545"/>
      <c r="D65" s="547"/>
      <c r="E65" s="549"/>
      <c r="F65" s="540"/>
      <c r="G65" s="372"/>
      <c r="H65" s="537"/>
      <c r="I65" s="537"/>
      <c r="J65" s="537"/>
      <c r="K65" s="537"/>
      <c r="L65" s="537"/>
      <c r="M65" s="539"/>
      <c r="N65" s="32"/>
      <c r="O65" s="32"/>
    </row>
    <row r="66" spans="1:169">
      <c r="A66" s="544"/>
      <c r="B66" s="545"/>
      <c r="C66" s="545"/>
      <c r="D66" s="547"/>
      <c r="E66" s="549"/>
      <c r="F66" s="540"/>
      <c r="G66" s="372"/>
      <c r="H66" s="537"/>
      <c r="I66" s="537"/>
      <c r="J66" s="537"/>
      <c r="K66" s="537"/>
      <c r="L66" s="537"/>
      <c r="M66" s="539"/>
      <c r="N66" s="32"/>
      <c r="O66" s="32"/>
    </row>
    <row r="67" spans="1:169">
      <c r="A67" s="544"/>
      <c r="B67" s="545"/>
      <c r="C67" s="545"/>
      <c r="D67" s="547"/>
      <c r="E67" s="549"/>
      <c r="F67" s="540"/>
      <c r="G67" s="372"/>
      <c r="H67" s="537"/>
      <c r="I67" s="537"/>
      <c r="J67" s="537"/>
      <c r="K67" s="537"/>
      <c r="L67" s="537"/>
      <c r="M67" s="539"/>
      <c r="N67" s="32"/>
      <c r="O67" s="32"/>
    </row>
    <row r="68" spans="1:169">
      <c r="A68" s="544"/>
      <c r="B68" s="545"/>
      <c r="C68" s="545"/>
      <c r="D68" s="547"/>
      <c r="E68" s="549"/>
      <c r="F68" s="540"/>
      <c r="G68" s="372"/>
      <c r="H68" s="537"/>
      <c r="I68" s="537"/>
      <c r="J68" s="537"/>
      <c r="K68" s="537"/>
      <c r="L68" s="537"/>
      <c r="M68" s="539"/>
      <c r="N68" s="32"/>
      <c r="O68" s="32"/>
    </row>
    <row r="69" spans="1:169" ht="126.75" customHeight="1" thickBot="1">
      <c r="A69" s="544"/>
      <c r="B69" s="545"/>
      <c r="C69" s="545"/>
      <c r="D69" s="547"/>
      <c r="E69" s="549"/>
      <c r="F69" s="540"/>
      <c r="G69" s="372"/>
      <c r="H69" s="537"/>
      <c r="I69" s="537"/>
      <c r="J69" s="537"/>
      <c r="K69" s="537"/>
      <c r="L69" s="537"/>
      <c r="M69" s="539"/>
      <c r="N69" s="32"/>
      <c r="O69" s="32"/>
    </row>
    <row r="70" spans="1:169" s="24" customFormat="1" ht="12.75" customHeight="1">
      <c r="A70" s="544">
        <f>'7- Mapa Final'!A70</f>
        <v>7</v>
      </c>
      <c r="B70" s="545" t="str">
        <f>'7- Mapa Final'!B70</f>
        <v>Demora en el trámite de memoriales allegados por ventanilla virtual a la Oficina de Servicios para los Juzgados Administrativos de Tunja.</v>
      </c>
      <c r="C70" s="545" t="str">
        <f>'7- Mapa Final'!C70</f>
        <v>Falta de capacidad de respuesta por parte de la Oficina,  ante situaciones anómalas en la ejecución de la labor, como fallas tecnológicas, ausencia de personal o aumento en el volumen memoriales.</v>
      </c>
      <c r="D70" s="546" t="str">
        <f>'7- Mapa Final'!J70</f>
        <v>Muy Baja - 1</v>
      </c>
      <c r="E70" s="548" t="str">
        <f>'7- Mapa Final'!K70</f>
        <v>Menor - 2</v>
      </c>
      <c r="F70" s="540" t="str">
        <f>'7- Mapa Final'!M70</f>
        <v>Bajo - 2</v>
      </c>
      <c r="G70" s="372" t="s">
        <v>369</v>
      </c>
      <c r="H70" s="541" t="s">
        <v>557</v>
      </c>
      <c r="I70" s="537"/>
      <c r="J70" s="543" t="s">
        <v>559</v>
      </c>
      <c r="K70" s="536">
        <v>45383</v>
      </c>
      <c r="L70" s="536">
        <v>45473</v>
      </c>
      <c r="M70" s="538" t="s">
        <v>563</v>
      </c>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row>
    <row r="71" spans="1:169" s="24" customFormat="1" ht="12.75" customHeight="1">
      <c r="A71" s="544"/>
      <c r="B71" s="545"/>
      <c r="C71" s="545"/>
      <c r="D71" s="547"/>
      <c r="E71" s="549"/>
      <c r="F71" s="540"/>
      <c r="G71" s="372"/>
      <c r="H71" s="541"/>
      <c r="I71" s="537"/>
      <c r="J71" s="537"/>
      <c r="K71" s="537"/>
      <c r="L71" s="537"/>
      <c r="M71" s="539"/>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row>
    <row r="72" spans="1:169" s="24" customFormat="1" ht="12.75" customHeight="1">
      <c r="A72" s="544"/>
      <c r="B72" s="545"/>
      <c r="C72" s="545"/>
      <c r="D72" s="547"/>
      <c r="E72" s="549"/>
      <c r="F72" s="540"/>
      <c r="G72" s="372"/>
      <c r="H72" s="541"/>
      <c r="I72" s="537"/>
      <c r="J72" s="537"/>
      <c r="K72" s="537"/>
      <c r="L72" s="537"/>
      <c r="M72" s="539"/>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row>
    <row r="73" spans="1:169" s="24" customFormat="1" ht="12.75" customHeight="1">
      <c r="A73" s="544"/>
      <c r="B73" s="545"/>
      <c r="C73" s="545"/>
      <c r="D73" s="547"/>
      <c r="E73" s="549"/>
      <c r="F73" s="540"/>
      <c r="G73" s="372"/>
      <c r="H73" s="541"/>
      <c r="I73" s="537"/>
      <c r="J73" s="537"/>
      <c r="K73" s="537"/>
      <c r="L73" s="537"/>
      <c r="M73" s="539"/>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row>
    <row r="74" spans="1:169" s="24" customFormat="1" ht="13.5" customHeight="1">
      <c r="A74" s="544"/>
      <c r="B74" s="545"/>
      <c r="C74" s="545"/>
      <c r="D74" s="547"/>
      <c r="E74" s="549"/>
      <c r="F74" s="540"/>
      <c r="G74" s="372"/>
      <c r="H74" s="541"/>
      <c r="I74" s="537"/>
      <c r="J74" s="537"/>
      <c r="K74" s="537"/>
      <c r="L74" s="537"/>
      <c r="M74" s="539"/>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row>
    <row r="75" spans="1:169">
      <c r="A75" s="544"/>
      <c r="B75" s="545"/>
      <c r="C75" s="545"/>
      <c r="D75" s="547"/>
      <c r="E75" s="549"/>
      <c r="F75" s="540"/>
      <c r="G75" s="372"/>
      <c r="H75" s="541"/>
      <c r="I75" s="537"/>
      <c r="J75" s="537"/>
      <c r="K75" s="537"/>
      <c r="L75" s="537"/>
      <c r="M75" s="539"/>
      <c r="N75" s="32"/>
      <c r="O75" s="32"/>
    </row>
    <row r="76" spans="1:169">
      <c r="A76" s="544"/>
      <c r="B76" s="545"/>
      <c r="C76" s="545"/>
      <c r="D76" s="547"/>
      <c r="E76" s="549"/>
      <c r="F76" s="540"/>
      <c r="G76" s="372"/>
      <c r="H76" s="541"/>
      <c r="I76" s="537"/>
      <c r="J76" s="537"/>
      <c r="K76" s="537"/>
      <c r="L76" s="537"/>
      <c r="M76" s="539"/>
      <c r="N76" s="32"/>
      <c r="O76" s="32"/>
    </row>
    <row r="77" spans="1:169">
      <c r="A77" s="544"/>
      <c r="B77" s="545"/>
      <c r="C77" s="545"/>
      <c r="D77" s="547"/>
      <c r="E77" s="549"/>
      <c r="F77" s="540"/>
      <c r="G77" s="372"/>
      <c r="H77" s="541"/>
      <c r="I77" s="537"/>
      <c r="J77" s="537"/>
      <c r="K77" s="537"/>
      <c r="L77" s="537"/>
      <c r="M77" s="539"/>
      <c r="N77" s="32"/>
      <c r="O77" s="32"/>
    </row>
    <row r="78" spans="1:169">
      <c r="A78" s="544"/>
      <c r="B78" s="545"/>
      <c r="C78" s="545"/>
      <c r="D78" s="547"/>
      <c r="E78" s="549"/>
      <c r="F78" s="540"/>
      <c r="G78" s="372"/>
      <c r="H78" s="541"/>
      <c r="I78" s="537"/>
      <c r="J78" s="537"/>
      <c r="K78" s="537"/>
      <c r="L78" s="537"/>
      <c r="M78" s="539"/>
      <c r="N78" s="32"/>
      <c r="O78" s="32"/>
    </row>
    <row r="79" spans="1:169" ht="59.25" customHeight="1" thickBot="1">
      <c r="A79" s="544"/>
      <c r="B79" s="545"/>
      <c r="C79" s="545"/>
      <c r="D79" s="547"/>
      <c r="E79" s="549"/>
      <c r="F79" s="540"/>
      <c r="G79" s="372"/>
      <c r="H79" s="541"/>
      <c r="I79" s="537"/>
      <c r="J79" s="537"/>
      <c r="K79" s="537"/>
      <c r="L79" s="537"/>
      <c r="M79" s="539"/>
      <c r="N79" s="32"/>
      <c r="O79" s="32"/>
    </row>
    <row r="80" spans="1:169" s="24" customFormat="1" ht="12.75">
      <c r="A80" s="544">
        <f>'7- Mapa Final'!A80</f>
        <v>8</v>
      </c>
      <c r="B80" s="545" t="str">
        <f>'7- Mapa Final'!B80</f>
        <v>Corrupción: Reparto de demandas o memoriales sin atención al orden de llegada para privilegiar las que están en turnos posteriores o recepción de los mismos, en fechas que no corresponden a la realidad</v>
      </c>
      <c r="C80" s="545" t="str">
        <f>'7- Mapa Final'!C80</f>
        <v>Favorecimiento a determinados Usuarios en el trámite de recepción y/o reparto de memoriales o demandas.</v>
      </c>
      <c r="D80" s="546" t="str">
        <f>'7- Mapa Final'!J80</f>
        <v>Muy Baja - 1</v>
      </c>
      <c r="E80" s="548" t="str">
        <f>'7- Mapa Final'!K80</f>
        <v>Mayor - 4</v>
      </c>
      <c r="F80" s="540" t="str">
        <f>'7- Mapa Final'!M80</f>
        <v>Alto  - 4</v>
      </c>
      <c r="G80" s="372" t="s">
        <v>370</v>
      </c>
      <c r="H80" s="541" t="s">
        <v>624</v>
      </c>
      <c r="I80" s="537"/>
      <c r="J80" s="543" t="s">
        <v>559</v>
      </c>
      <c r="K80" s="536">
        <v>45383</v>
      </c>
      <c r="L80" s="536">
        <v>45473</v>
      </c>
      <c r="M80" s="538" t="s">
        <v>563</v>
      </c>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row>
    <row r="81" spans="1:169" s="24" customFormat="1" ht="12.75" customHeight="1">
      <c r="A81" s="544"/>
      <c r="B81" s="545"/>
      <c r="C81" s="545"/>
      <c r="D81" s="547"/>
      <c r="E81" s="549"/>
      <c r="F81" s="540"/>
      <c r="G81" s="372"/>
      <c r="H81" s="537"/>
      <c r="I81" s="537"/>
      <c r="J81" s="537"/>
      <c r="K81" s="537"/>
      <c r="L81" s="537"/>
      <c r="M81" s="539"/>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row>
    <row r="82" spans="1:169" s="24" customFormat="1" ht="12.75" customHeight="1">
      <c r="A82" s="544"/>
      <c r="B82" s="545"/>
      <c r="C82" s="545"/>
      <c r="D82" s="547"/>
      <c r="E82" s="549"/>
      <c r="F82" s="540"/>
      <c r="G82" s="372"/>
      <c r="H82" s="537"/>
      <c r="I82" s="537"/>
      <c r="J82" s="537"/>
      <c r="K82" s="537"/>
      <c r="L82" s="537"/>
      <c r="M82" s="539"/>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row>
    <row r="83" spans="1:169" s="24" customFormat="1" ht="12.75" customHeight="1">
      <c r="A83" s="544"/>
      <c r="B83" s="545"/>
      <c r="C83" s="545"/>
      <c r="D83" s="547"/>
      <c r="E83" s="549"/>
      <c r="F83" s="540"/>
      <c r="G83" s="372"/>
      <c r="H83" s="537"/>
      <c r="I83" s="537"/>
      <c r="J83" s="537"/>
      <c r="K83" s="537"/>
      <c r="L83" s="537"/>
      <c r="M83" s="539"/>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row>
    <row r="84" spans="1:169" s="24" customFormat="1" ht="13.5" customHeight="1">
      <c r="A84" s="544"/>
      <c r="B84" s="545"/>
      <c r="C84" s="545"/>
      <c r="D84" s="547"/>
      <c r="E84" s="549"/>
      <c r="F84" s="540"/>
      <c r="G84" s="372"/>
      <c r="H84" s="537"/>
      <c r="I84" s="537"/>
      <c r="J84" s="537"/>
      <c r="K84" s="537"/>
      <c r="L84" s="537"/>
      <c r="M84" s="539"/>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row>
    <row r="85" spans="1:169">
      <c r="A85" s="544"/>
      <c r="B85" s="545"/>
      <c r="C85" s="545"/>
      <c r="D85" s="547"/>
      <c r="E85" s="549"/>
      <c r="F85" s="540"/>
      <c r="G85" s="372"/>
      <c r="H85" s="537"/>
      <c r="I85" s="537"/>
      <c r="J85" s="537"/>
      <c r="K85" s="537"/>
      <c r="L85" s="537"/>
      <c r="M85" s="539"/>
      <c r="N85" s="32"/>
      <c r="O85" s="32"/>
    </row>
    <row r="86" spans="1:169">
      <c r="A86" s="544"/>
      <c r="B86" s="545"/>
      <c r="C86" s="545"/>
      <c r="D86" s="547"/>
      <c r="E86" s="549"/>
      <c r="F86" s="540"/>
      <c r="G86" s="372"/>
      <c r="H86" s="537"/>
      <c r="I86" s="537"/>
      <c r="J86" s="537"/>
      <c r="K86" s="537"/>
      <c r="L86" s="537"/>
      <c r="M86" s="539"/>
      <c r="N86" s="32"/>
      <c r="O86" s="32"/>
    </row>
    <row r="87" spans="1:169">
      <c r="A87" s="544"/>
      <c r="B87" s="545"/>
      <c r="C87" s="545"/>
      <c r="D87" s="547"/>
      <c r="E87" s="549"/>
      <c r="F87" s="540"/>
      <c r="G87" s="372"/>
      <c r="H87" s="537"/>
      <c r="I87" s="537"/>
      <c r="J87" s="537"/>
      <c r="K87" s="537"/>
      <c r="L87" s="537"/>
      <c r="M87" s="539"/>
      <c r="N87" s="32"/>
      <c r="O87" s="32"/>
    </row>
    <row r="88" spans="1:169">
      <c r="A88" s="544"/>
      <c r="B88" s="545"/>
      <c r="C88" s="545"/>
      <c r="D88" s="547"/>
      <c r="E88" s="549"/>
      <c r="F88" s="540"/>
      <c r="G88" s="372"/>
      <c r="H88" s="537"/>
      <c r="I88" s="537"/>
      <c r="J88" s="537"/>
      <c r="K88" s="537"/>
      <c r="L88" s="537"/>
      <c r="M88" s="539"/>
      <c r="N88" s="32"/>
      <c r="O88" s="32"/>
    </row>
    <row r="89" spans="1:169" ht="72.75" customHeight="1" thickBot="1">
      <c r="A89" s="544"/>
      <c r="B89" s="545"/>
      <c r="C89" s="545"/>
      <c r="D89" s="547"/>
      <c r="E89" s="549"/>
      <c r="F89" s="540"/>
      <c r="G89" s="372"/>
      <c r="H89" s="537"/>
      <c r="I89" s="537"/>
      <c r="J89" s="537"/>
      <c r="K89" s="537"/>
      <c r="L89" s="537"/>
      <c r="M89" s="539"/>
      <c r="N89" s="32"/>
      <c r="O89" s="32"/>
    </row>
    <row r="90" spans="1:169" s="24" customFormat="1" ht="12.75">
      <c r="A90" s="544">
        <f>'7- Mapa Final'!A90</f>
        <v>9</v>
      </c>
      <c r="B90" s="545" t="str">
        <f>'7- Mapa Final'!B90</f>
        <v xml:space="preserve">Demora en la entrega de las notificaciones  a los 14 Juzgados Administrativos de Tunja. </v>
      </c>
      <c r="C90" s="545" t="str">
        <f>'7- Mapa Final'!C90</f>
        <v>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v>
      </c>
      <c r="D90" s="546" t="str">
        <f>'7- Mapa Final'!J90</f>
        <v>Muy Baja - 1</v>
      </c>
      <c r="E90" s="548" t="str">
        <f>'7- Mapa Final'!K90</f>
        <v>Leve - 1</v>
      </c>
      <c r="F90" s="540" t="str">
        <f>'7- Mapa Final'!M90</f>
        <v>Bajo - 1</v>
      </c>
      <c r="G90" s="372" t="s">
        <v>369</v>
      </c>
      <c r="H90" s="541" t="s">
        <v>623</v>
      </c>
      <c r="I90" s="537"/>
      <c r="J90" s="543" t="s">
        <v>559</v>
      </c>
      <c r="K90" s="536">
        <v>45383</v>
      </c>
      <c r="L90" s="536">
        <v>45473</v>
      </c>
      <c r="M90" s="538" t="s">
        <v>563</v>
      </c>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row>
    <row r="91" spans="1:169" s="24" customFormat="1" ht="12.75" customHeight="1">
      <c r="A91" s="544"/>
      <c r="B91" s="545"/>
      <c r="C91" s="545"/>
      <c r="D91" s="547"/>
      <c r="E91" s="549"/>
      <c r="F91" s="540"/>
      <c r="G91" s="372"/>
      <c r="H91" s="537"/>
      <c r="I91" s="537"/>
      <c r="J91" s="537"/>
      <c r="K91" s="537"/>
      <c r="L91" s="537"/>
      <c r="M91" s="539"/>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row>
    <row r="92" spans="1:169" s="24" customFormat="1" ht="12.75" customHeight="1">
      <c r="A92" s="544"/>
      <c r="B92" s="545"/>
      <c r="C92" s="545"/>
      <c r="D92" s="547"/>
      <c r="E92" s="549"/>
      <c r="F92" s="540"/>
      <c r="G92" s="372"/>
      <c r="H92" s="537"/>
      <c r="I92" s="537"/>
      <c r="J92" s="537"/>
      <c r="K92" s="537"/>
      <c r="L92" s="537"/>
      <c r="M92" s="539"/>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row>
    <row r="93" spans="1:169" s="24" customFormat="1" ht="12.75" customHeight="1">
      <c r="A93" s="544"/>
      <c r="B93" s="545"/>
      <c r="C93" s="545"/>
      <c r="D93" s="547"/>
      <c r="E93" s="549"/>
      <c r="F93" s="540"/>
      <c r="G93" s="372"/>
      <c r="H93" s="537"/>
      <c r="I93" s="537"/>
      <c r="J93" s="537"/>
      <c r="K93" s="537"/>
      <c r="L93" s="537"/>
      <c r="M93" s="539"/>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row>
    <row r="94" spans="1:169" s="24" customFormat="1" ht="13.5" customHeight="1">
      <c r="A94" s="544"/>
      <c r="B94" s="545"/>
      <c r="C94" s="545"/>
      <c r="D94" s="547"/>
      <c r="E94" s="549"/>
      <c r="F94" s="540"/>
      <c r="G94" s="372"/>
      <c r="H94" s="537"/>
      <c r="I94" s="537"/>
      <c r="J94" s="537"/>
      <c r="K94" s="537"/>
      <c r="L94" s="537"/>
      <c r="M94" s="539"/>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row>
    <row r="95" spans="1:169">
      <c r="A95" s="544"/>
      <c r="B95" s="545"/>
      <c r="C95" s="545"/>
      <c r="D95" s="547"/>
      <c r="E95" s="549"/>
      <c r="F95" s="540"/>
      <c r="G95" s="372"/>
      <c r="H95" s="537"/>
      <c r="I95" s="537"/>
      <c r="J95" s="537"/>
      <c r="K95" s="537"/>
      <c r="L95" s="537"/>
      <c r="M95" s="539"/>
      <c r="N95" s="32"/>
      <c r="O95" s="32"/>
    </row>
    <row r="96" spans="1:169">
      <c r="A96" s="544"/>
      <c r="B96" s="545"/>
      <c r="C96" s="545"/>
      <c r="D96" s="547"/>
      <c r="E96" s="549"/>
      <c r="F96" s="540"/>
      <c r="G96" s="372"/>
      <c r="H96" s="537"/>
      <c r="I96" s="537"/>
      <c r="J96" s="537"/>
      <c r="K96" s="537"/>
      <c r="L96" s="537"/>
      <c r="M96" s="539"/>
      <c r="N96" s="32"/>
      <c r="O96" s="32"/>
    </row>
    <row r="97" spans="1:169">
      <c r="A97" s="544"/>
      <c r="B97" s="545"/>
      <c r="C97" s="545"/>
      <c r="D97" s="547"/>
      <c r="E97" s="549"/>
      <c r="F97" s="540"/>
      <c r="G97" s="372"/>
      <c r="H97" s="537"/>
      <c r="I97" s="537"/>
      <c r="J97" s="537"/>
      <c r="K97" s="537"/>
      <c r="L97" s="537"/>
      <c r="M97" s="539"/>
      <c r="N97" s="32"/>
      <c r="O97" s="32"/>
    </row>
    <row r="98" spans="1:169">
      <c r="A98" s="544"/>
      <c r="B98" s="545"/>
      <c r="C98" s="545"/>
      <c r="D98" s="547"/>
      <c r="E98" s="549"/>
      <c r="F98" s="540"/>
      <c r="G98" s="372"/>
      <c r="H98" s="537"/>
      <c r="I98" s="537"/>
      <c r="J98" s="537"/>
      <c r="K98" s="537"/>
      <c r="L98" s="537"/>
      <c r="M98" s="539"/>
      <c r="N98" s="32"/>
      <c r="O98" s="32"/>
    </row>
    <row r="99" spans="1:169" ht="210.75" customHeight="1" thickBot="1">
      <c r="A99" s="544"/>
      <c r="B99" s="545"/>
      <c r="C99" s="545"/>
      <c r="D99" s="547"/>
      <c r="E99" s="549"/>
      <c r="F99" s="540"/>
      <c r="G99" s="372"/>
      <c r="H99" s="537"/>
      <c r="I99" s="537"/>
      <c r="J99" s="537"/>
      <c r="K99" s="537"/>
      <c r="L99" s="537"/>
      <c r="M99" s="539"/>
      <c r="N99" s="32"/>
      <c r="O99" s="32"/>
    </row>
    <row r="100" spans="1:169" s="24" customFormat="1" ht="12.75" customHeight="1">
      <c r="A100" s="544">
        <f>'7- Mapa Final'!A100</f>
        <v>10</v>
      </c>
      <c r="B100" s="545" t="str">
        <f>'7- Mapa Final'!B100</f>
        <v>Extravío de expedientes devueltos por los Juzgados Administrativos de Tunja al Archivo Central.</v>
      </c>
      <c r="C100" s="545" t="str">
        <f>'7- Mapa Final'!C100</f>
        <v xml:space="preserve">Falta de control respecto de los  expedientes devueltos por los Juzgados Administrativos de Tunja  al Archivo Central. </v>
      </c>
      <c r="D100" s="546" t="str">
        <f>'7- Mapa Final'!J100</f>
        <v>Muy Baja - 1</v>
      </c>
      <c r="E100" s="548" t="str">
        <f>'7- Mapa Final'!K100</f>
        <v>Leve - 1</v>
      </c>
      <c r="F100" s="540" t="str">
        <f>'7- Mapa Final'!M100</f>
        <v>Bajo - 1</v>
      </c>
      <c r="G100" s="372" t="s">
        <v>369</v>
      </c>
      <c r="H100" s="541" t="s">
        <v>562</v>
      </c>
      <c r="I100" s="537"/>
      <c r="J100" s="543" t="s">
        <v>559</v>
      </c>
      <c r="K100" s="536">
        <v>45383</v>
      </c>
      <c r="L100" s="536">
        <v>45473</v>
      </c>
      <c r="M100" s="538" t="s">
        <v>563</v>
      </c>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row>
    <row r="101" spans="1:169" s="24" customFormat="1" ht="12.75" customHeight="1">
      <c r="A101" s="544"/>
      <c r="B101" s="545"/>
      <c r="C101" s="545"/>
      <c r="D101" s="547"/>
      <c r="E101" s="549"/>
      <c r="F101" s="540"/>
      <c r="G101" s="372"/>
      <c r="H101" s="537"/>
      <c r="I101" s="537"/>
      <c r="J101" s="537"/>
      <c r="K101" s="537"/>
      <c r="L101" s="537"/>
      <c r="M101" s="539"/>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row>
    <row r="102" spans="1:169" s="24" customFormat="1" ht="12.75" customHeight="1">
      <c r="A102" s="544"/>
      <c r="B102" s="545"/>
      <c r="C102" s="545"/>
      <c r="D102" s="547"/>
      <c r="E102" s="549"/>
      <c r="F102" s="540"/>
      <c r="G102" s="372"/>
      <c r="H102" s="537"/>
      <c r="I102" s="537"/>
      <c r="J102" s="537"/>
      <c r="K102" s="537"/>
      <c r="L102" s="537"/>
      <c r="M102" s="539"/>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row>
    <row r="103" spans="1:169" s="24" customFormat="1" ht="12.75" customHeight="1">
      <c r="A103" s="544"/>
      <c r="B103" s="545"/>
      <c r="C103" s="545"/>
      <c r="D103" s="547"/>
      <c r="E103" s="549"/>
      <c r="F103" s="540"/>
      <c r="G103" s="372"/>
      <c r="H103" s="537"/>
      <c r="I103" s="537"/>
      <c r="J103" s="537"/>
      <c r="K103" s="537"/>
      <c r="L103" s="537"/>
      <c r="M103" s="539"/>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row>
    <row r="104" spans="1:169" s="24" customFormat="1" ht="13.5" customHeight="1">
      <c r="A104" s="544"/>
      <c r="B104" s="545"/>
      <c r="C104" s="545"/>
      <c r="D104" s="547"/>
      <c r="E104" s="549"/>
      <c r="F104" s="540"/>
      <c r="G104" s="372"/>
      <c r="H104" s="537"/>
      <c r="I104" s="537"/>
      <c r="J104" s="537"/>
      <c r="K104" s="537"/>
      <c r="L104" s="537"/>
      <c r="M104" s="539"/>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row>
    <row r="105" spans="1:169">
      <c r="A105" s="544"/>
      <c r="B105" s="545"/>
      <c r="C105" s="545"/>
      <c r="D105" s="547"/>
      <c r="E105" s="549"/>
      <c r="F105" s="540"/>
      <c r="G105" s="372"/>
      <c r="H105" s="537"/>
      <c r="I105" s="537"/>
      <c r="J105" s="537"/>
      <c r="K105" s="537"/>
      <c r="L105" s="537"/>
      <c r="M105" s="539"/>
      <c r="N105" s="32"/>
      <c r="O105" s="32"/>
    </row>
    <row r="106" spans="1:169">
      <c r="A106" s="544"/>
      <c r="B106" s="545"/>
      <c r="C106" s="545"/>
      <c r="D106" s="547"/>
      <c r="E106" s="549"/>
      <c r="F106" s="540"/>
      <c r="G106" s="372"/>
      <c r="H106" s="537"/>
      <c r="I106" s="537"/>
      <c r="J106" s="537"/>
      <c r="K106" s="537"/>
      <c r="L106" s="537"/>
      <c r="M106" s="539"/>
      <c r="N106" s="32"/>
      <c r="O106" s="32"/>
    </row>
    <row r="107" spans="1:169">
      <c r="A107" s="544"/>
      <c r="B107" s="545"/>
      <c r="C107" s="545"/>
      <c r="D107" s="547"/>
      <c r="E107" s="549"/>
      <c r="F107" s="540"/>
      <c r="G107" s="372"/>
      <c r="H107" s="537"/>
      <c r="I107" s="537"/>
      <c r="J107" s="537"/>
      <c r="K107" s="537"/>
      <c r="L107" s="537"/>
      <c r="M107" s="539"/>
      <c r="N107" s="32"/>
      <c r="O107" s="32"/>
    </row>
    <row r="108" spans="1:169">
      <c r="A108" s="544"/>
      <c r="B108" s="545"/>
      <c r="C108" s="545"/>
      <c r="D108" s="547"/>
      <c r="E108" s="549"/>
      <c r="F108" s="540"/>
      <c r="G108" s="372"/>
      <c r="H108" s="537"/>
      <c r="I108" s="537"/>
      <c r="J108" s="537"/>
      <c r="K108" s="537"/>
      <c r="L108" s="537"/>
      <c r="M108" s="539"/>
      <c r="N108" s="32"/>
      <c r="O108" s="32"/>
    </row>
    <row r="109" spans="1:169" ht="15.75" thickBot="1">
      <c r="A109" s="544"/>
      <c r="B109" s="545"/>
      <c r="C109" s="545"/>
      <c r="D109" s="547"/>
      <c r="E109" s="549"/>
      <c r="F109" s="540"/>
      <c r="G109" s="372"/>
      <c r="H109" s="542"/>
      <c r="I109" s="542"/>
      <c r="J109" s="537"/>
      <c r="K109" s="537"/>
      <c r="L109" s="537"/>
      <c r="M109" s="539"/>
      <c r="N109" s="32"/>
      <c r="O109" s="32"/>
    </row>
    <row r="110" spans="1:169" s="24" customFormat="1" ht="12.75">
      <c r="A110" s="579">
        <v>11</v>
      </c>
      <c r="B110" s="545" t="str">
        <f>'7- Mapa Final'!B110</f>
        <v>Recibir dádivas o beneficios a nombre propio o de terceros para  sustraer, alterar  documentación conservada en el archivo de la justicia regional.</v>
      </c>
      <c r="C110" s="545" t="str">
        <f>'7- Mapa Final'!C110</f>
        <v>Los documentos que reposan en los  archivos son manipulados o sustraídos o duplicados, sin medir autorización o solicitud expresa</v>
      </c>
      <c r="D110" s="546" t="str">
        <f>'7- Mapa Final'!J110</f>
        <v>Muy Baja - 1</v>
      </c>
      <c r="E110" s="548" t="str">
        <f>'7- Mapa Final'!K110</f>
        <v>Catastrófico - 5</v>
      </c>
      <c r="F110" s="540" t="str">
        <f>'7- Mapa Final'!M110</f>
        <v>Extremo - 5</v>
      </c>
      <c r="G110" s="372" t="s">
        <v>430</v>
      </c>
      <c r="H110" s="541" t="s">
        <v>625</v>
      </c>
      <c r="I110" s="537"/>
      <c r="J110" s="543" t="s">
        <v>559</v>
      </c>
      <c r="K110" s="536">
        <v>45383</v>
      </c>
      <c r="L110" s="536">
        <v>45473</v>
      </c>
      <c r="M110" s="538" t="s">
        <v>563</v>
      </c>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row>
    <row r="111" spans="1:169" s="24" customFormat="1" ht="12.75" customHeight="1">
      <c r="A111" s="579"/>
      <c r="B111" s="545"/>
      <c r="C111" s="545"/>
      <c r="D111" s="547"/>
      <c r="E111" s="549"/>
      <c r="F111" s="540"/>
      <c r="G111" s="372"/>
      <c r="H111" s="541"/>
      <c r="I111" s="537"/>
      <c r="J111" s="537"/>
      <c r="K111" s="537"/>
      <c r="L111" s="537"/>
      <c r="M111" s="539"/>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row>
    <row r="112" spans="1:169" s="24" customFormat="1" ht="12.75" customHeight="1">
      <c r="A112" s="579"/>
      <c r="B112" s="545"/>
      <c r="C112" s="545"/>
      <c r="D112" s="547"/>
      <c r="E112" s="549"/>
      <c r="F112" s="540"/>
      <c r="G112" s="372"/>
      <c r="H112" s="541"/>
      <c r="I112" s="537"/>
      <c r="J112" s="537"/>
      <c r="K112" s="537"/>
      <c r="L112" s="537"/>
      <c r="M112" s="539"/>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row>
    <row r="113" spans="1:169" s="24" customFormat="1" ht="12.75" customHeight="1">
      <c r="A113" s="579"/>
      <c r="B113" s="545"/>
      <c r="C113" s="545"/>
      <c r="D113" s="547"/>
      <c r="E113" s="549"/>
      <c r="F113" s="540"/>
      <c r="G113" s="372"/>
      <c r="H113" s="541"/>
      <c r="I113" s="537"/>
      <c r="J113" s="537"/>
      <c r="K113" s="537"/>
      <c r="L113" s="537"/>
      <c r="M113" s="539"/>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row>
    <row r="114" spans="1:169" s="24" customFormat="1" ht="13.5" customHeight="1">
      <c r="A114" s="579"/>
      <c r="B114" s="545"/>
      <c r="C114" s="545"/>
      <c r="D114" s="547"/>
      <c r="E114" s="549"/>
      <c r="F114" s="540"/>
      <c r="G114" s="372"/>
      <c r="H114" s="541"/>
      <c r="I114" s="537"/>
      <c r="J114" s="537"/>
      <c r="K114" s="537"/>
      <c r="L114" s="537"/>
      <c r="M114" s="539"/>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row>
    <row r="115" spans="1:169">
      <c r="A115" s="579"/>
      <c r="B115" s="545"/>
      <c r="C115" s="545"/>
      <c r="D115" s="547"/>
      <c r="E115" s="549"/>
      <c r="F115" s="540"/>
      <c r="G115" s="372"/>
      <c r="H115" s="541"/>
      <c r="I115" s="537"/>
      <c r="J115" s="537"/>
      <c r="K115" s="537"/>
      <c r="L115" s="537"/>
      <c r="M115" s="539"/>
      <c r="N115" s="32"/>
      <c r="O115" s="32"/>
    </row>
    <row r="116" spans="1:169">
      <c r="A116" s="579"/>
      <c r="B116" s="545"/>
      <c r="C116" s="545"/>
      <c r="D116" s="547"/>
      <c r="E116" s="549"/>
      <c r="F116" s="540"/>
      <c r="G116" s="372"/>
      <c r="H116" s="541"/>
      <c r="I116" s="537"/>
      <c r="J116" s="537"/>
      <c r="K116" s="537"/>
      <c r="L116" s="537"/>
      <c r="M116" s="539"/>
      <c r="N116" s="32"/>
      <c r="O116" s="32"/>
    </row>
    <row r="117" spans="1:169">
      <c r="A117" s="579"/>
      <c r="B117" s="545"/>
      <c r="C117" s="545"/>
      <c r="D117" s="547"/>
      <c r="E117" s="549"/>
      <c r="F117" s="540"/>
      <c r="G117" s="372"/>
      <c r="H117" s="541"/>
      <c r="I117" s="537"/>
      <c r="J117" s="537"/>
      <c r="K117" s="537"/>
      <c r="L117" s="537"/>
      <c r="M117" s="539"/>
      <c r="N117" s="32"/>
      <c r="O117" s="32"/>
    </row>
    <row r="118" spans="1:169">
      <c r="A118" s="579"/>
      <c r="B118" s="545"/>
      <c r="C118" s="545"/>
      <c r="D118" s="547"/>
      <c r="E118" s="549"/>
      <c r="F118" s="540"/>
      <c r="G118" s="372"/>
      <c r="H118" s="541"/>
      <c r="I118" s="537"/>
      <c r="J118" s="537"/>
      <c r="K118" s="537"/>
      <c r="L118" s="537"/>
      <c r="M118" s="539"/>
      <c r="N118" s="32"/>
      <c r="O118" s="32"/>
    </row>
    <row r="119" spans="1:169" ht="15.75" thickBot="1">
      <c r="A119" s="579"/>
      <c r="B119" s="545"/>
      <c r="C119" s="545"/>
      <c r="D119" s="547"/>
      <c r="E119" s="549"/>
      <c r="F119" s="540"/>
      <c r="G119" s="372"/>
      <c r="H119" s="541"/>
      <c r="I119" s="537"/>
      <c r="J119" s="537"/>
      <c r="K119" s="537"/>
      <c r="L119" s="537"/>
      <c r="M119" s="539"/>
      <c r="N119" s="32"/>
      <c r="O119" s="32"/>
    </row>
    <row r="120" spans="1:169">
      <c r="A120" s="579">
        <v>12</v>
      </c>
      <c r="B120" s="545"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545"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46" t="str">
        <f>'7- Mapa Final'!J120</f>
        <v>Muy Baja - 1</v>
      </c>
      <c r="E120" s="548" t="str">
        <f>'7- Mapa Final'!K120</f>
        <v>Leve - 1</v>
      </c>
      <c r="F120" s="540" t="str">
        <f>'7- Mapa Final'!M120</f>
        <v>Bajo - 1</v>
      </c>
      <c r="G120" s="372" t="s">
        <v>369</v>
      </c>
      <c r="H120" s="541" t="s">
        <v>619</v>
      </c>
      <c r="I120" s="537"/>
      <c r="J120" s="543" t="s">
        <v>559</v>
      </c>
      <c r="K120" s="536">
        <v>45383</v>
      </c>
      <c r="L120" s="536">
        <v>45473</v>
      </c>
      <c r="M120" s="538" t="s">
        <v>563</v>
      </c>
    </row>
    <row r="121" spans="1:169">
      <c r="A121" s="579"/>
      <c r="B121" s="545"/>
      <c r="C121" s="545"/>
      <c r="D121" s="547"/>
      <c r="E121" s="549"/>
      <c r="F121" s="540"/>
      <c r="G121" s="372"/>
      <c r="H121" s="541"/>
      <c r="I121" s="537"/>
      <c r="J121" s="537"/>
      <c r="K121" s="537"/>
      <c r="L121" s="537"/>
      <c r="M121" s="539"/>
    </row>
    <row r="122" spans="1:169">
      <c r="A122" s="579"/>
      <c r="B122" s="545"/>
      <c r="C122" s="545"/>
      <c r="D122" s="547"/>
      <c r="E122" s="549"/>
      <c r="F122" s="540"/>
      <c r="G122" s="372"/>
      <c r="H122" s="541"/>
      <c r="I122" s="537"/>
      <c r="J122" s="537"/>
      <c r="K122" s="537"/>
      <c r="L122" s="537"/>
      <c r="M122" s="539"/>
    </row>
    <row r="123" spans="1:169">
      <c r="A123" s="579"/>
      <c r="B123" s="545"/>
      <c r="C123" s="545"/>
      <c r="D123" s="547"/>
      <c r="E123" s="549"/>
      <c r="F123" s="540"/>
      <c r="G123" s="372"/>
      <c r="H123" s="541"/>
      <c r="I123" s="537"/>
      <c r="J123" s="537"/>
      <c r="K123" s="537"/>
      <c r="L123" s="537"/>
      <c r="M123" s="539"/>
    </row>
    <row r="124" spans="1:169">
      <c r="A124" s="579"/>
      <c r="B124" s="545"/>
      <c r="C124" s="545"/>
      <c r="D124" s="547"/>
      <c r="E124" s="549"/>
      <c r="F124" s="540"/>
      <c r="G124" s="372"/>
      <c r="H124" s="541"/>
      <c r="I124" s="537"/>
      <c r="J124" s="537"/>
      <c r="K124" s="537"/>
      <c r="L124" s="537"/>
      <c r="M124" s="539"/>
    </row>
    <row r="125" spans="1:169">
      <c r="A125" s="579"/>
      <c r="B125" s="545"/>
      <c r="C125" s="545"/>
      <c r="D125" s="547"/>
      <c r="E125" s="549"/>
      <c r="F125" s="540"/>
      <c r="G125" s="372"/>
      <c r="H125" s="541"/>
      <c r="I125" s="537"/>
      <c r="J125" s="537"/>
      <c r="K125" s="537"/>
      <c r="L125" s="537"/>
      <c r="M125" s="539"/>
    </row>
    <row r="126" spans="1:169">
      <c r="A126" s="579"/>
      <c r="B126" s="545"/>
      <c r="C126" s="545"/>
      <c r="D126" s="547"/>
      <c r="E126" s="549"/>
      <c r="F126" s="540"/>
      <c r="G126" s="372"/>
      <c r="H126" s="541"/>
      <c r="I126" s="537"/>
      <c r="J126" s="537"/>
      <c r="K126" s="537"/>
      <c r="L126" s="537"/>
      <c r="M126" s="539"/>
    </row>
    <row r="127" spans="1:169">
      <c r="A127" s="579"/>
      <c r="B127" s="545"/>
      <c r="C127" s="545"/>
      <c r="D127" s="547"/>
      <c r="E127" s="549"/>
      <c r="F127" s="540"/>
      <c r="G127" s="372"/>
      <c r="H127" s="541"/>
      <c r="I127" s="537"/>
      <c r="J127" s="537"/>
      <c r="K127" s="537"/>
      <c r="L127" s="537"/>
      <c r="M127" s="539"/>
    </row>
    <row r="128" spans="1:169">
      <c r="A128" s="579"/>
      <c r="B128" s="545"/>
      <c r="C128" s="545"/>
      <c r="D128" s="547"/>
      <c r="E128" s="549"/>
      <c r="F128" s="540"/>
      <c r="G128" s="372"/>
      <c r="H128" s="541"/>
      <c r="I128" s="537"/>
      <c r="J128" s="537"/>
      <c r="K128" s="537"/>
      <c r="L128" s="537"/>
      <c r="M128" s="539"/>
    </row>
    <row r="129" spans="1:13" ht="15.75" thickBot="1">
      <c r="A129" s="580"/>
      <c r="B129" s="581"/>
      <c r="C129" s="581"/>
      <c r="D129" s="582"/>
      <c r="E129" s="583"/>
      <c r="F129" s="584"/>
      <c r="G129" s="485"/>
      <c r="H129" s="585"/>
      <c r="I129" s="542"/>
      <c r="J129" s="537"/>
      <c r="K129" s="537"/>
      <c r="L129" s="537"/>
      <c r="M129" s="539"/>
    </row>
  </sheetData>
  <mergeCells count="173">
    <mergeCell ref="J30:J39"/>
    <mergeCell ref="J120:J129"/>
    <mergeCell ref="K120:K129"/>
    <mergeCell ref="L120:L129"/>
    <mergeCell ref="J50:J59"/>
    <mergeCell ref="K90:K99"/>
    <mergeCell ref="L90:L99"/>
    <mergeCell ref="K110:K119"/>
    <mergeCell ref="L110:L119"/>
    <mergeCell ref="J80:J89"/>
    <mergeCell ref="K80:K89"/>
    <mergeCell ref="L80:L89"/>
    <mergeCell ref="K50:K59"/>
    <mergeCell ref="L50:L59"/>
    <mergeCell ref="L70:L79"/>
    <mergeCell ref="M120:M129"/>
    <mergeCell ref="A120:A129"/>
    <mergeCell ref="B120:B129"/>
    <mergeCell ref="C120:C129"/>
    <mergeCell ref="D120:D129"/>
    <mergeCell ref="E120:E129"/>
    <mergeCell ref="F120:F129"/>
    <mergeCell ref="G120:G129"/>
    <mergeCell ref="H120:H129"/>
    <mergeCell ref="I120:I129"/>
    <mergeCell ref="C30:C39"/>
    <mergeCell ref="D30:D39"/>
    <mergeCell ref="E30:E39"/>
    <mergeCell ref="A10:A19"/>
    <mergeCell ref="B10:B19"/>
    <mergeCell ref="M40:M49"/>
    <mergeCell ref="M20:M29"/>
    <mergeCell ref="F40:F49"/>
    <mergeCell ref="G40:G49"/>
    <mergeCell ref="H40:H49"/>
    <mergeCell ref="I40:I49"/>
    <mergeCell ref="G20:G29"/>
    <mergeCell ref="H20:H29"/>
    <mergeCell ref="I20:I29"/>
    <mergeCell ref="J20:J29"/>
    <mergeCell ref="K20:K29"/>
    <mergeCell ref="L20:L29"/>
    <mergeCell ref="F30:F39"/>
    <mergeCell ref="G30:G39"/>
    <mergeCell ref="K30:K39"/>
    <mergeCell ref="L30:L39"/>
    <mergeCell ref="M30:M39"/>
    <mergeCell ref="H30:H39"/>
    <mergeCell ref="I30:I39"/>
    <mergeCell ref="A50:A59"/>
    <mergeCell ref="B50:B59"/>
    <mergeCell ref="C50:C59"/>
    <mergeCell ref="D50:D59"/>
    <mergeCell ref="E50:E59"/>
    <mergeCell ref="J10:J19"/>
    <mergeCell ref="K10:K19"/>
    <mergeCell ref="L10:L19"/>
    <mergeCell ref="A40:A49"/>
    <mergeCell ref="B40:B49"/>
    <mergeCell ref="C40:C49"/>
    <mergeCell ref="D40:D49"/>
    <mergeCell ref="E40:E49"/>
    <mergeCell ref="A20:A29"/>
    <mergeCell ref="B20:B29"/>
    <mergeCell ref="C20:C29"/>
    <mergeCell ref="D20:D29"/>
    <mergeCell ref="E20:E29"/>
    <mergeCell ref="F20:F29"/>
    <mergeCell ref="J40:J49"/>
    <mergeCell ref="K40:K49"/>
    <mergeCell ref="L40:L49"/>
    <mergeCell ref="A30:A39"/>
    <mergeCell ref="B30:B3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C10:C19"/>
    <mergeCell ref="D10:D19"/>
    <mergeCell ref="E10:E19"/>
    <mergeCell ref="F10:F19"/>
    <mergeCell ref="G10:G19"/>
    <mergeCell ref="H10:H19"/>
    <mergeCell ref="I10:I19"/>
    <mergeCell ref="M50:M59"/>
    <mergeCell ref="F50:F59"/>
    <mergeCell ref="G50:G59"/>
    <mergeCell ref="H50:H59"/>
    <mergeCell ref="I50:I59"/>
    <mergeCell ref="K60:K69"/>
    <mergeCell ref="L60:L69"/>
    <mergeCell ref="M60:M69"/>
    <mergeCell ref="M80:M89"/>
    <mergeCell ref="F60:F69"/>
    <mergeCell ref="G60:G69"/>
    <mergeCell ref="H60:H69"/>
    <mergeCell ref="I60:I69"/>
    <mergeCell ref="J60:J69"/>
    <mergeCell ref="G80:G89"/>
    <mergeCell ref="H80:H89"/>
    <mergeCell ref="I80:I89"/>
    <mergeCell ref="F70:F79"/>
    <mergeCell ref="M70:M79"/>
    <mergeCell ref="G70:G79"/>
    <mergeCell ref="H70:H79"/>
    <mergeCell ref="I70:I79"/>
    <mergeCell ref="J70:J79"/>
    <mergeCell ref="K70:K79"/>
    <mergeCell ref="A60:A69"/>
    <mergeCell ref="B60:B69"/>
    <mergeCell ref="C60:C69"/>
    <mergeCell ref="A80:A89"/>
    <mergeCell ref="B80:B89"/>
    <mergeCell ref="C80:C89"/>
    <mergeCell ref="D80:D89"/>
    <mergeCell ref="E80:E89"/>
    <mergeCell ref="F80:F89"/>
    <mergeCell ref="D60:D69"/>
    <mergeCell ref="E60:E69"/>
    <mergeCell ref="A70:A79"/>
    <mergeCell ref="B70:B79"/>
    <mergeCell ref="C70:C79"/>
    <mergeCell ref="D70:D79"/>
    <mergeCell ref="E70:E7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M110:M119"/>
    <mergeCell ref="F110:F119"/>
    <mergeCell ref="G110:G119"/>
    <mergeCell ref="H110:H119"/>
    <mergeCell ref="I110:I119"/>
    <mergeCell ref="J110:J119"/>
    <mergeCell ref="A110:A119"/>
    <mergeCell ref="B110:B119"/>
    <mergeCell ref="C110:C119"/>
    <mergeCell ref="D110:D119"/>
    <mergeCell ref="E110:E119"/>
  </mergeCells>
  <conditionalFormatting sqref="A7:B7">
    <cfRule type="containsText" dxfId="173" priority="376" operator="containsText" text="1- Bajo">
      <formula>NOT(ISERROR(SEARCH("1- Bajo",A7)))</formula>
    </cfRule>
    <cfRule type="containsText" dxfId="172" priority="375" operator="containsText" text="4- Bajo">
      <formula>NOT(ISERROR(SEARCH("4- Bajo",A7)))</formula>
    </cfRule>
    <cfRule type="containsText" dxfId="171" priority="374" operator="containsText" text="3- Bajo">
      <formula>NOT(ISERROR(SEARCH("3- Bajo",A7)))</formula>
    </cfRule>
    <cfRule type="containsText" dxfId="170" priority="373" operator="containsText" text="4- Moderado">
      <formula>NOT(ISERROR(SEARCH("4- Moderado",A7)))</formula>
    </cfRule>
    <cfRule type="containsText" dxfId="169" priority="372" operator="containsText" text="6- Moderado">
      <formula>NOT(ISERROR(SEARCH("6- Moderado",A7)))</formula>
    </cfRule>
    <cfRule type="containsText" dxfId="168" priority="371" operator="containsText" text="3- Moderado">
      <formula>NOT(ISERROR(SEARCH("3- Moderado",A7)))</formula>
    </cfRule>
  </conditionalFormatting>
  <conditionalFormatting sqref="A10:E10 A20:E20 A30:E30">
    <cfRule type="containsText" dxfId="167" priority="365" operator="containsText" text="3- Moderado">
      <formula>NOT(ISERROR(SEARCH("3- Moderado",A10)))</formula>
    </cfRule>
    <cfRule type="containsText" dxfId="166" priority="370" operator="containsText" text="1- Bajo">
      <formula>NOT(ISERROR(SEARCH("1- Bajo",A10)))</formula>
    </cfRule>
    <cfRule type="containsText" dxfId="165" priority="369" operator="containsText" text="4- Bajo">
      <formula>NOT(ISERROR(SEARCH("4- Bajo",A10)))</formula>
    </cfRule>
    <cfRule type="containsText" dxfId="164" priority="368" operator="containsText" text="3- Bajo">
      <formula>NOT(ISERROR(SEARCH("3- Bajo",A10)))</formula>
    </cfRule>
    <cfRule type="containsText" dxfId="163" priority="367" operator="containsText" text="4- Moderado">
      <formula>NOT(ISERROR(SEARCH("4- Moderado",A10)))</formula>
    </cfRule>
    <cfRule type="containsText" dxfId="162" priority="366" operator="containsText" text="6- Moderado">
      <formula>NOT(ISERROR(SEARCH("6- Moderado",A10)))</formula>
    </cfRule>
  </conditionalFormatting>
  <conditionalFormatting sqref="A40:E40">
    <cfRule type="containsText" dxfId="161" priority="322" operator="containsText" text="3- Bajo">
      <formula>NOT(ISERROR(SEARCH("3- Bajo",A40)))</formula>
    </cfRule>
    <cfRule type="containsText" dxfId="160" priority="321" operator="containsText" text="4- Moderado">
      <formula>NOT(ISERROR(SEARCH("4- Moderado",A40)))</formula>
    </cfRule>
    <cfRule type="containsText" dxfId="159" priority="320" operator="containsText" text="6- Moderado">
      <formula>NOT(ISERROR(SEARCH("6- Moderado",A40)))</formula>
    </cfRule>
    <cfRule type="containsText" dxfId="158" priority="319" operator="containsText" text="3- Moderado">
      <formula>NOT(ISERROR(SEARCH("3- Moderado",A40)))</formula>
    </cfRule>
    <cfRule type="containsText" dxfId="157" priority="324" operator="containsText" text="1- Bajo">
      <formula>NOT(ISERROR(SEARCH("1- Bajo",A40)))</formula>
    </cfRule>
    <cfRule type="containsText" dxfId="156" priority="323" operator="containsText" text="4- Bajo">
      <formula>NOT(ISERROR(SEARCH("4- Bajo",A40)))</formula>
    </cfRule>
  </conditionalFormatting>
  <conditionalFormatting sqref="A50:E50">
    <cfRule type="containsText" dxfId="155" priority="167" operator="containsText" text="1- Bajo">
      <formula>NOT(ISERROR(SEARCH("1- Bajo",A50)))</formula>
    </cfRule>
    <cfRule type="containsText" dxfId="154" priority="166" operator="containsText" text="4- Bajo">
      <formula>NOT(ISERROR(SEARCH("4- Bajo",A50)))</formula>
    </cfRule>
    <cfRule type="containsText" dxfId="153" priority="164" operator="containsText" text="4- Moderado">
      <formula>NOT(ISERROR(SEARCH("4- Moderado",A50)))</formula>
    </cfRule>
    <cfRule type="containsText" dxfId="152" priority="165" operator="containsText" text="3- Bajo">
      <formula>NOT(ISERROR(SEARCH("3- Bajo",A50)))</formula>
    </cfRule>
    <cfRule type="containsText" dxfId="151" priority="163" operator="containsText" text="6- Moderado">
      <formula>NOT(ISERROR(SEARCH("6- Moderado",A50)))</formula>
    </cfRule>
    <cfRule type="containsText" dxfId="150" priority="162" operator="containsText" text="3- Moderado">
      <formula>NOT(ISERROR(SEARCH("3- Moderado",A50)))</formula>
    </cfRule>
  </conditionalFormatting>
  <conditionalFormatting sqref="A60:E60">
    <cfRule type="containsText" dxfId="149" priority="125" operator="containsText" text="1- Bajo">
      <formula>NOT(ISERROR(SEARCH("1- Bajo",A60)))</formula>
    </cfRule>
    <cfRule type="containsText" dxfId="148" priority="124" operator="containsText" text="4- Bajo">
      <formula>NOT(ISERROR(SEARCH("4- Bajo",A60)))</formula>
    </cfRule>
    <cfRule type="containsText" dxfId="147" priority="123" operator="containsText" text="3- Bajo">
      <formula>NOT(ISERROR(SEARCH("3- Bajo",A60)))</formula>
    </cfRule>
    <cfRule type="containsText" dxfId="146" priority="121" operator="containsText" text="6- Moderado">
      <formula>NOT(ISERROR(SEARCH("6- Moderado",A60)))</formula>
    </cfRule>
    <cfRule type="containsText" dxfId="145" priority="120" operator="containsText" text="3- Moderado">
      <formula>NOT(ISERROR(SEARCH("3- Moderado",A60)))</formula>
    </cfRule>
    <cfRule type="containsText" dxfId="144" priority="122" operator="containsText" text="4- Moderado">
      <formula>NOT(ISERROR(SEARCH("4- Moderado",A60)))</formula>
    </cfRule>
  </conditionalFormatting>
  <conditionalFormatting sqref="A70:E70">
    <cfRule type="containsText" dxfId="143" priority="103" operator="containsText" text="4- Bajo">
      <formula>NOT(ISERROR(SEARCH("4- Bajo",A70)))</formula>
    </cfRule>
    <cfRule type="containsText" dxfId="142" priority="104" operator="containsText" text="1- Bajo">
      <formula>NOT(ISERROR(SEARCH("1- Bajo",A70)))</formula>
    </cfRule>
    <cfRule type="containsText" dxfId="141" priority="99" operator="containsText" text="3- Moderado">
      <formula>NOT(ISERROR(SEARCH("3- Moderado",A70)))</formula>
    </cfRule>
    <cfRule type="containsText" dxfId="140" priority="100" operator="containsText" text="6- Moderado">
      <formula>NOT(ISERROR(SEARCH("6- Moderado",A70)))</formula>
    </cfRule>
    <cfRule type="containsText" dxfId="139" priority="101" operator="containsText" text="4- Moderado">
      <formula>NOT(ISERROR(SEARCH("4- Moderado",A70)))</formula>
    </cfRule>
    <cfRule type="containsText" dxfId="138" priority="102" operator="containsText" text="3- Bajo">
      <formula>NOT(ISERROR(SEARCH("3- Bajo",A70)))</formula>
    </cfRule>
  </conditionalFormatting>
  <conditionalFormatting sqref="A80:E80">
    <cfRule type="containsText" dxfId="137" priority="80" operator="containsText" text="4- Moderado">
      <formula>NOT(ISERROR(SEARCH("4- Moderado",A80)))</formula>
    </cfRule>
    <cfRule type="containsText" dxfId="136" priority="81" operator="containsText" text="3- Bajo">
      <formula>NOT(ISERROR(SEARCH("3- Bajo",A80)))</formula>
    </cfRule>
    <cfRule type="containsText" dxfId="135" priority="82" operator="containsText" text="4- Bajo">
      <formula>NOT(ISERROR(SEARCH("4- Bajo",A80)))</formula>
    </cfRule>
    <cfRule type="containsText" dxfId="134" priority="78" operator="containsText" text="3- Moderado">
      <formula>NOT(ISERROR(SEARCH("3- Moderado",A80)))</formula>
    </cfRule>
    <cfRule type="containsText" dxfId="133" priority="83" operator="containsText" text="1- Bajo">
      <formula>NOT(ISERROR(SEARCH("1- Bajo",A80)))</formula>
    </cfRule>
    <cfRule type="containsText" dxfId="132" priority="79" operator="containsText" text="6- Moderado">
      <formula>NOT(ISERROR(SEARCH("6- Moderado",A80)))</formula>
    </cfRule>
  </conditionalFormatting>
  <conditionalFormatting sqref="A90:E90">
    <cfRule type="containsText" dxfId="131" priority="60" operator="containsText" text="3- Bajo">
      <formula>NOT(ISERROR(SEARCH("3- Bajo",A90)))</formula>
    </cfRule>
    <cfRule type="containsText" dxfId="130" priority="62" operator="containsText" text="1- Bajo">
      <formula>NOT(ISERROR(SEARCH("1- Bajo",A90)))</formula>
    </cfRule>
    <cfRule type="containsText" dxfId="129" priority="61" operator="containsText" text="4- Bajo">
      <formula>NOT(ISERROR(SEARCH("4- Bajo",A90)))</formula>
    </cfRule>
    <cfRule type="containsText" dxfId="128" priority="59" operator="containsText" text="4- Moderado">
      <formula>NOT(ISERROR(SEARCH("4- Moderado",A90)))</formula>
    </cfRule>
    <cfRule type="containsText" dxfId="127" priority="58" operator="containsText" text="6- Moderado">
      <formula>NOT(ISERROR(SEARCH("6- Moderado",A90)))</formula>
    </cfRule>
    <cfRule type="containsText" dxfId="126" priority="57" operator="containsText" text="3- Moderado">
      <formula>NOT(ISERROR(SEARCH("3- Moderado",A90)))</formula>
    </cfRule>
  </conditionalFormatting>
  <conditionalFormatting sqref="A100:E100">
    <cfRule type="containsText" dxfId="125" priority="36" operator="containsText" text="3- Moderado">
      <formula>NOT(ISERROR(SEARCH("3- Moderado",A100)))</formula>
    </cfRule>
    <cfRule type="containsText" dxfId="124" priority="41" operator="containsText" text="1- Bajo">
      <formula>NOT(ISERROR(SEARCH("1- Bajo",A100)))</formula>
    </cfRule>
    <cfRule type="containsText" dxfId="123" priority="40" operator="containsText" text="4- Bajo">
      <formula>NOT(ISERROR(SEARCH("4- Bajo",A100)))</formula>
    </cfRule>
    <cfRule type="containsText" dxfId="122" priority="39" operator="containsText" text="3- Bajo">
      <formula>NOT(ISERROR(SEARCH("3- Bajo",A100)))</formula>
    </cfRule>
    <cfRule type="containsText" dxfId="121" priority="38" operator="containsText" text="4- Moderado">
      <formula>NOT(ISERROR(SEARCH("4- Moderado",A100)))</formula>
    </cfRule>
    <cfRule type="containsText" dxfId="120" priority="37" operator="containsText" text="6- Moderado">
      <formula>NOT(ISERROR(SEARCH("6- Moderado",A100)))</formula>
    </cfRule>
  </conditionalFormatting>
  <conditionalFormatting sqref="A110:E110">
    <cfRule type="containsText" dxfId="119" priority="17" operator="containsText" text="4- Moderado">
      <formula>NOT(ISERROR(SEARCH("4- Moderado",A110)))</formula>
    </cfRule>
    <cfRule type="containsText" dxfId="118" priority="18" operator="containsText" text="3- Bajo">
      <formula>NOT(ISERROR(SEARCH("3- Bajo",A110)))</formula>
    </cfRule>
    <cfRule type="containsText" dxfId="117" priority="19" operator="containsText" text="4- Bajo">
      <formula>NOT(ISERROR(SEARCH("4- Bajo",A110)))</formula>
    </cfRule>
    <cfRule type="containsText" dxfId="116" priority="20" operator="containsText" text="1- Bajo">
      <formula>NOT(ISERROR(SEARCH("1- Bajo",A110)))</formula>
    </cfRule>
    <cfRule type="containsText" dxfId="115" priority="15" operator="containsText" text="3- Moderado">
      <formula>NOT(ISERROR(SEARCH("3- Moderado",A110)))</formula>
    </cfRule>
    <cfRule type="containsText" dxfId="114" priority="16" operator="containsText" text="6- Moderado">
      <formula>NOT(ISERROR(SEARCH("6- Moderado",A110)))</formula>
    </cfRule>
  </conditionalFormatting>
  <conditionalFormatting sqref="A120:E120">
    <cfRule type="containsText" dxfId="113" priority="181" operator="containsText" text="4- Moderado">
      <formula>NOT(ISERROR(SEARCH("4- Moderado",A120)))</formula>
    </cfRule>
    <cfRule type="containsText" dxfId="112" priority="184" operator="containsText" text="1- Bajo">
      <formula>NOT(ISERROR(SEARCH("1- Bajo",A120)))</formula>
    </cfRule>
    <cfRule type="containsText" dxfId="111" priority="183" operator="containsText" text="4- Bajo">
      <formula>NOT(ISERROR(SEARCH("4- Bajo",A120)))</formula>
    </cfRule>
    <cfRule type="containsText" dxfId="110" priority="182" operator="containsText" text="3- Bajo">
      <formula>NOT(ISERROR(SEARCH("3- Bajo",A120)))</formula>
    </cfRule>
    <cfRule type="containsText" dxfId="109" priority="179" operator="containsText" text="3- Moderado">
      <formula>NOT(ISERROR(SEARCH("3- Moderado",A120)))</formula>
    </cfRule>
    <cfRule type="containsText" dxfId="108" priority="180" operator="containsText" text="6- Moderado">
      <formula>NOT(ISERROR(SEARCH("6- Moderado",A120)))</formula>
    </cfRule>
  </conditionalFormatting>
  <conditionalFormatting sqref="C8:F8">
    <cfRule type="containsText" dxfId="107" priority="341" operator="containsText" text="4- Bajo">
      <formula>NOT(ISERROR(SEARCH("4- Bajo",C8)))</formula>
    </cfRule>
    <cfRule type="containsText" dxfId="106" priority="337" operator="containsText" text="3- Moderado">
      <formula>NOT(ISERROR(SEARCH("3- Moderado",C8)))</formula>
    </cfRule>
    <cfRule type="containsText" dxfId="105" priority="338" operator="containsText" text="6- Moderado">
      <formula>NOT(ISERROR(SEARCH("6- Moderado",C8)))</formula>
    </cfRule>
    <cfRule type="containsText" dxfId="104" priority="339" operator="containsText" text="4- Moderado">
      <formula>NOT(ISERROR(SEARCH("4- Moderado",C8)))</formula>
    </cfRule>
    <cfRule type="containsText" dxfId="103" priority="340" operator="containsText" text="3- Bajo">
      <formula>NOT(ISERROR(SEARCH("3- Bajo",C8)))</formula>
    </cfRule>
    <cfRule type="containsText" dxfId="102" priority="342" operator="containsText" text="1- Bajo">
      <formula>NOT(ISERROR(SEARCH("1- Bajo",C8)))</formula>
    </cfRule>
  </conditionalFormatting>
  <conditionalFormatting sqref="D10:D12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6" operator="containsText" text="Alta">
      <formula>NOT(ISERROR(SEARCH("Alta",D10)))</formula>
    </cfRule>
    <cfRule type="containsText" dxfId="97" priority="5" operator="containsText" text="Muy Alta">
      <formula>NOT(ISERROR(SEARCH("Muy Alta",D10)))</formula>
    </cfRule>
  </conditionalFormatting>
  <conditionalFormatting sqref="E10:E12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129">
    <cfRule type="containsText" dxfId="92" priority="9" operator="containsText" text="Moderado">
      <formula>NOT(ISERROR(SEARCH("Moderado",E10)))</formula>
    </cfRule>
  </conditionalFormatting>
  <conditionalFormatting sqref="F10:F39">
    <cfRule type="colorScale" priority="382">
      <colorScale>
        <cfvo type="min"/>
        <cfvo type="max"/>
        <color rgb="FFFF7128"/>
        <color rgb="FFFFEF9C"/>
      </colorScale>
    </cfRule>
  </conditionalFormatting>
  <conditionalFormatting sqref="F10:F129">
    <cfRule type="containsText" dxfId="91" priority="14" operator="containsText" text="Extremo">
      <formula>NOT(ISERROR(SEARCH("Extremo",F10)))</formula>
    </cfRule>
    <cfRule type="containsText" dxfId="90" priority="12" operator="containsText" text="Moderado">
      <formula>NOT(ISERROR(SEARCH("Moderado",F10)))</formula>
    </cfRule>
    <cfRule type="containsText" dxfId="89" priority="11" operator="containsText" text="Bajo">
      <formula>NOT(ISERROR(SEARCH("Bajo",F10)))</formula>
    </cfRule>
    <cfRule type="containsText" dxfId="88" priority="13" operator="containsText" text="Alto">
      <formula>NOT(ISERROR(SEARCH("Alto",F10)))</formula>
    </cfRule>
  </conditionalFormatting>
  <conditionalFormatting sqref="F40:F49">
    <cfRule type="colorScale" priority="336">
      <colorScale>
        <cfvo type="min"/>
        <cfvo type="max"/>
        <color rgb="FFFF7128"/>
        <color rgb="FFFFEF9C"/>
      </colorScale>
    </cfRule>
  </conditionalFormatting>
  <conditionalFormatting sqref="F50:F59">
    <cfRule type="colorScale" priority="168">
      <colorScale>
        <cfvo type="min"/>
        <cfvo type="max"/>
        <color rgb="FFFF7128"/>
        <color rgb="FFFFEF9C"/>
      </colorScale>
    </cfRule>
  </conditionalFormatting>
  <conditionalFormatting sqref="F60:F69">
    <cfRule type="colorScale" priority="126">
      <colorScale>
        <cfvo type="min"/>
        <cfvo type="max"/>
        <color rgb="FFFF7128"/>
        <color rgb="FFFFEF9C"/>
      </colorScale>
    </cfRule>
  </conditionalFormatting>
  <conditionalFormatting sqref="F70:F79">
    <cfRule type="colorScale" priority="105">
      <colorScale>
        <cfvo type="min"/>
        <cfvo type="max"/>
        <color rgb="FFFF7128"/>
        <color rgb="FFFFEF9C"/>
      </colorScale>
    </cfRule>
  </conditionalFormatting>
  <conditionalFormatting sqref="F80:F89">
    <cfRule type="colorScale" priority="84">
      <colorScale>
        <cfvo type="min"/>
        <cfvo type="max"/>
        <color rgb="FFFF7128"/>
        <color rgb="FFFFEF9C"/>
      </colorScale>
    </cfRule>
  </conditionalFormatting>
  <conditionalFormatting sqref="F90:F99">
    <cfRule type="colorScale" priority="63">
      <colorScale>
        <cfvo type="min"/>
        <cfvo type="max"/>
        <color rgb="FFFF7128"/>
        <color rgb="FFFFEF9C"/>
      </colorScale>
    </cfRule>
  </conditionalFormatting>
  <conditionalFormatting sqref="F100:F109">
    <cfRule type="colorScale" priority="42">
      <colorScale>
        <cfvo type="min"/>
        <cfvo type="max"/>
        <color rgb="FFFF7128"/>
        <color rgb="FFFFEF9C"/>
      </colorScale>
    </cfRule>
  </conditionalFormatting>
  <conditionalFormatting sqref="F110:F119">
    <cfRule type="colorScale" priority="21">
      <colorScale>
        <cfvo type="min"/>
        <cfvo type="max"/>
        <color rgb="FFFF7128"/>
        <color rgb="FFFFEF9C"/>
      </colorScale>
    </cfRule>
  </conditionalFormatting>
  <conditionalFormatting sqref="F120:F129">
    <cfRule type="colorScale" priority="1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29"/>
  <sheetViews>
    <sheetView showGridLines="0" topLeftCell="A91" zoomScale="80" zoomScaleNormal="80" workbookViewId="0">
      <selection activeCell="M110" sqref="M110:M1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52"/>
      <c r="B1" s="553"/>
      <c r="C1" s="556"/>
      <c r="D1" s="556"/>
      <c r="E1" s="556"/>
      <c r="F1" s="556"/>
      <c r="G1" s="556"/>
      <c r="H1" s="556"/>
      <c r="I1" s="556"/>
      <c r="J1" s="557"/>
      <c r="K1" s="551"/>
      <c r="L1" s="551"/>
      <c r="M1" s="551"/>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4"/>
      <c r="B2" s="555"/>
      <c r="C2" s="558"/>
      <c r="D2" s="558"/>
      <c r="E2" s="558"/>
      <c r="F2" s="558"/>
      <c r="G2" s="558"/>
      <c r="H2" s="558"/>
      <c r="I2" s="558"/>
      <c r="J2" s="559"/>
      <c r="K2" s="551"/>
      <c r="L2" s="551"/>
      <c r="M2" s="551"/>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8"/>
      <c r="D3" s="558"/>
      <c r="E3" s="558"/>
      <c r="F3" s="558"/>
      <c r="G3" s="558"/>
      <c r="H3" s="558"/>
      <c r="I3" s="558"/>
      <c r="J3" s="559"/>
      <c r="K3" s="551"/>
      <c r="L3" s="551"/>
      <c r="M3" s="551"/>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37" t="s">
        <v>269</v>
      </c>
      <c r="B4" s="437"/>
      <c r="C4" s="478" t="s">
        <v>7</v>
      </c>
      <c r="D4" s="478"/>
      <c r="E4" s="478"/>
      <c r="F4" s="478"/>
      <c r="G4" s="478"/>
      <c r="H4" s="478"/>
      <c r="I4" s="478"/>
      <c r="J4" s="478"/>
      <c r="K4" s="478"/>
      <c r="L4" s="478"/>
      <c r="M4" s="47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37" t="s">
        <v>270</v>
      </c>
      <c r="B5" s="437"/>
      <c r="C5" s="479" t="s">
        <v>38</v>
      </c>
      <c r="D5" s="479"/>
      <c r="E5" s="479"/>
      <c r="F5" s="479"/>
      <c r="G5" s="479"/>
      <c r="H5" s="479"/>
      <c r="I5" s="479"/>
      <c r="J5" s="479"/>
      <c r="K5" s="479"/>
      <c r="L5" s="479"/>
      <c r="M5" s="47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37" t="s">
        <v>271</v>
      </c>
      <c r="B6" s="437"/>
      <c r="C6" s="421" t="s">
        <v>332</v>
      </c>
      <c r="D6" s="575"/>
      <c r="E6" s="575"/>
      <c r="F6" s="575"/>
      <c r="G6" s="575"/>
      <c r="H6" s="575"/>
      <c r="I6" s="575"/>
      <c r="J6" s="575"/>
      <c r="K6" s="575"/>
      <c r="L6" s="575"/>
      <c r="M6" s="57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0" t="s">
        <v>472</v>
      </c>
      <c r="B7" s="571"/>
      <c r="C7" s="572"/>
      <c r="D7" s="573" t="s">
        <v>473</v>
      </c>
      <c r="E7" s="573"/>
      <c r="F7" s="573"/>
      <c r="G7" s="574" t="s">
        <v>474</v>
      </c>
      <c r="H7" s="565" t="s">
        <v>475</v>
      </c>
      <c r="I7" s="567" t="s">
        <v>476</v>
      </c>
      <c r="J7" s="568"/>
      <c r="K7" s="567" t="s">
        <v>477</v>
      </c>
      <c r="L7" s="568"/>
      <c r="M7" s="569" t="s">
        <v>486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479</v>
      </c>
      <c r="F8" s="26" t="s">
        <v>480</v>
      </c>
      <c r="G8" s="574"/>
      <c r="H8" s="566"/>
      <c r="I8" s="27" t="s">
        <v>481</v>
      </c>
      <c r="J8" s="27" t="s">
        <v>482</v>
      </c>
      <c r="K8" s="27" t="s">
        <v>483</v>
      </c>
      <c r="L8" s="27" t="s">
        <v>484</v>
      </c>
      <c r="M8" s="569"/>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60"/>
      <c r="B9" s="561"/>
      <c r="C9" s="561"/>
      <c r="D9" s="561"/>
      <c r="E9" s="561"/>
      <c r="F9" s="561"/>
      <c r="G9" s="5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62">
        <f>'7- Mapa Final'!A10</f>
        <v>1</v>
      </c>
      <c r="B10" s="563" t="str">
        <f>'7- Mapa Final'!B10</f>
        <v>Incumplimiento de las políticas de Gestión Documental establecidas para la Rama Judicial</v>
      </c>
      <c r="C10" s="563" t="str">
        <f>'7- Mapa Final'!C10</f>
        <v>Inadecuada protección, conservación,  o control sobre los documentos  que reposan en el Archivo de la Justicia Regional.</v>
      </c>
      <c r="D10" s="577" t="str">
        <f>'7- Mapa Final'!J10</f>
        <v>Muy Baja - 1</v>
      </c>
      <c r="E10" s="578" t="str">
        <f>'7- Mapa Final'!K10</f>
        <v>Menor - 2</v>
      </c>
      <c r="F10" s="564" t="str">
        <f>'7- Mapa Final'!M10</f>
        <v>Bajo - 2</v>
      </c>
      <c r="G10" s="371" t="s">
        <v>369</v>
      </c>
      <c r="H10" s="543"/>
      <c r="I10" s="543"/>
      <c r="J10" s="543" t="s">
        <v>559</v>
      </c>
      <c r="K10" s="536">
        <v>45474</v>
      </c>
      <c r="L10" s="536">
        <v>45565</v>
      </c>
      <c r="M10" s="538" t="s">
        <v>587</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4"/>
      <c r="B11" s="545"/>
      <c r="C11" s="545"/>
      <c r="D11" s="547"/>
      <c r="E11" s="549"/>
      <c r="F11" s="540"/>
      <c r="G11" s="372"/>
      <c r="H11" s="537"/>
      <c r="I11" s="537"/>
      <c r="J11" s="537"/>
      <c r="K11" s="537"/>
      <c r="L11" s="537"/>
      <c r="M11" s="53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4"/>
      <c r="B12" s="545"/>
      <c r="C12" s="545"/>
      <c r="D12" s="547"/>
      <c r="E12" s="549"/>
      <c r="F12" s="540"/>
      <c r="G12" s="372"/>
      <c r="H12" s="537"/>
      <c r="I12" s="537"/>
      <c r="J12" s="537"/>
      <c r="K12" s="537"/>
      <c r="L12" s="537"/>
      <c r="M12" s="53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4"/>
      <c r="B13" s="545"/>
      <c r="C13" s="545"/>
      <c r="D13" s="547"/>
      <c r="E13" s="549"/>
      <c r="F13" s="540"/>
      <c r="G13" s="372"/>
      <c r="H13" s="537"/>
      <c r="I13" s="537"/>
      <c r="J13" s="537"/>
      <c r="K13" s="537"/>
      <c r="L13" s="537"/>
      <c r="M13" s="53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4"/>
      <c r="B14" s="545"/>
      <c r="C14" s="545"/>
      <c r="D14" s="547"/>
      <c r="E14" s="549"/>
      <c r="F14" s="540"/>
      <c r="G14" s="372"/>
      <c r="H14" s="537"/>
      <c r="I14" s="537"/>
      <c r="J14" s="537"/>
      <c r="K14" s="537"/>
      <c r="L14" s="537"/>
      <c r="M14" s="53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4"/>
      <c r="B15" s="545"/>
      <c r="C15" s="545"/>
      <c r="D15" s="547"/>
      <c r="E15" s="549"/>
      <c r="F15" s="540"/>
      <c r="G15" s="372"/>
      <c r="H15" s="537"/>
      <c r="I15" s="537"/>
      <c r="J15" s="537"/>
      <c r="K15" s="537"/>
      <c r="L15" s="537"/>
      <c r="M15" s="53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4"/>
      <c r="B16" s="545"/>
      <c r="C16" s="545"/>
      <c r="D16" s="547"/>
      <c r="E16" s="549"/>
      <c r="F16" s="540"/>
      <c r="G16" s="372"/>
      <c r="H16" s="537"/>
      <c r="I16" s="537"/>
      <c r="J16" s="537"/>
      <c r="K16" s="537"/>
      <c r="L16" s="537"/>
      <c r="M16" s="53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4"/>
      <c r="B17" s="545"/>
      <c r="C17" s="545"/>
      <c r="D17" s="547"/>
      <c r="E17" s="549"/>
      <c r="F17" s="540"/>
      <c r="G17" s="372"/>
      <c r="H17" s="537"/>
      <c r="I17" s="537"/>
      <c r="J17" s="537"/>
      <c r="K17" s="537"/>
      <c r="L17" s="537"/>
      <c r="M17" s="53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4"/>
      <c r="B18" s="545"/>
      <c r="C18" s="545"/>
      <c r="D18" s="547"/>
      <c r="E18" s="549"/>
      <c r="F18" s="540"/>
      <c r="G18" s="372"/>
      <c r="H18" s="537"/>
      <c r="I18" s="537"/>
      <c r="J18" s="537"/>
      <c r="K18" s="537"/>
      <c r="L18" s="537"/>
      <c r="M18" s="53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96"/>
      <c r="B19" s="581"/>
      <c r="C19" s="581"/>
      <c r="D19" s="582"/>
      <c r="E19" s="583"/>
      <c r="F19" s="584"/>
      <c r="G19" s="485"/>
      <c r="H19" s="542"/>
      <c r="I19" s="542"/>
      <c r="J19" s="542"/>
      <c r="K19" s="542"/>
      <c r="L19" s="542"/>
      <c r="M19" s="5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62">
        <f>'7- Mapa Final'!A20</f>
        <v>2</v>
      </c>
      <c r="B20" s="563" t="str">
        <f>'7- Mapa Final'!B20</f>
        <v>Pérdida o deterioro de documentos que reposan en custodia en el Archivo de la Justicia Regional.</v>
      </c>
      <c r="C20" s="563" t="str">
        <f>'7- Mapa Final'!C20</f>
        <v>Que desaparezcan documentos en poder del archivo o que la información que contienen no  se pueda recuperar por deterioro de los mismos</v>
      </c>
      <c r="D20" s="577" t="str">
        <f>'7- Mapa Final'!J20</f>
        <v>Alta - 4</v>
      </c>
      <c r="E20" s="578" t="str">
        <f>'7- Mapa Final'!K20</f>
        <v>Leve - 1</v>
      </c>
      <c r="F20" s="564" t="str">
        <f>'7- Mapa Final'!M20</f>
        <v>Moderado - 4</v>
      </c>
      <c r="G20" s="388" t="s">
        <v>370</v>
      </c>
      <c r="H20" s="550" t="s">
        <v>588</v>
      </c>
      <c r="I20" s="543"/>
      <c r="J20" s="543" t="s">
        <v>559</v>
      </c>
      <c r="K20" s="536">
        <v>45474</v>
      </c>
      <c r="L20" s="536">
        <v>45565</v>
      </c>
      <c r="M20" s="538" t="s">
        <v>587</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4"/>
      <c r="B21" s="545"/>
      <c r="C21" s="545"/>
      <c r="D21" s="547"/>
      <c r="E21" s="549"/>
      <c r="F21" s="540"/>
      <c r="G21" s="372"/>
      <c r="H21" s="541"/>
      <c r="I21" s="537"/>
      <c r="J21" s="537"/>
      <c r="K21" s="537"/>
      <c r="L21" s="537"/>
      <c r="M21" s="53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4"/>
      <c r="B22" s="545"/>
      <c r="C22" s="545"/>
      <c r="D22" s="547"/>
      <c r="E22" s="549"/>
      <c r="F22" s="540"/>
      <c r="G22" s="372"/>
      <c r="H22" s="541"/>
      <c r="I22" s="537"/>
      <c r="J22" s="537"/>
      <c r="K22" s="537"/>
      <c r="L22" s="537"/>
      <c r="M22" s="53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4"/>
      <c r="B23" s="545"/>
      <c r="C23" s="545"/>
      <c r="D23" s="547"/>
      <c r="E23" s="549"/>
      <c r="F23" s="540"/>
      <c r="G23" s="372"/>
      <c r="H23" s="541"/>
      <c r="I23" s="537"/>
      <c r="J23" s="537"/>
      <c r="K23" s="537"/>
      <c r="L23" s="537"/>
      <c r="M23" s="53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4"/>
      <c r="B24" s="545"/>
      <c r="C24" s="545"/>
      <c r="D24" s="547"/>
      <c r="E24" s="549"/>
      <c r="F24" s="540"/>
      <c r="G24" s="372"/>
      <c r="H24" s="541"/>
      <c r="I24" s="537"/>
      <c r="J24" s="537"/>
      <c r="K24" s="537"/>
      <c r="L24" s="537"/>
      <c r="M24" s="53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4"/>
      <c r="B25" s="545"/>
      <c r="C25" s="545"/>
      <c r="D25" s="547"/>
      <c r="E25" s="549"/>
      <c r="F25" s="540"/>
      <c r="G25" s="372"/>
      <c r="H25" s="541"/>
      <c r="I25" s="537"/>
      <c r="J25" s="537"/>
      <c r="K25" s="537"/>
      <c r="L25" s="537"/>
      <c r="M25" s="539"/>
      <c r="N25" s="32"/>
      <c r="O25" s="32"/>
    </row>
    <row r="26" spans="1:169">
      <c r="A26" s="544"/>
      <c r="B26" s="545"/>
      <c r="C26" s="545"/>
      <c r="D26" s="547"/>
      <c r="E26" s="549"/>
      <c r="F26" s="540"/>
      <c r="G26" s="372"/>
      <c r="H26" s="541"/>
      <c r="I26" s="537"/>
      <c r="J26" s="537"/>
      <c r="K26" s="537"/>
      <c r="L26" s="537"/>
      <c r="M26" s="539"/>
      <c r="N26" s="32"/>
      <c r="O26" s="32"/>
    </row>
    <row r="27" spans="1:169">
      <c r="A27" s="544"/>
      <c r="B27" s="545"/>
      <c r="C27" s="545"/>
      <c r="D27" s="547"/>
      <c r="E27" s="549"/>
      <c r="F27" s="540"/>
      <c r="G27" s="372"/>
      <c r="H27" s="541"/>
      <c r="I27" s="537"/>
      <c r="J27" s="537"/>
      <c r="K27" s="537"/>
      <c r="L27" s="537"/>
      <c r="M27" s="539"/>
      <c r="N27" s="32"/>
      <c r="O27" s="32"/>
    </row>
    <row r="28" spans="1:169">
      <c r="A28" s="544"/>
      <c r="B28" s="545"/>
      <c r="C28" s="545"/>
      <c r="D28" s="547"/>
      <c r="E28" s="549"/>
      <c r="F28" s="540"/>
      <c r="G28" s="372"/>
      <c r="H28" s="541"/>
      <c r="I28" s="537"/>
      <c r="J28" s="537"/>
      <c r="K28" s="537"/>
      <c r="L28" s="537"/>
      <c r="M28" s="539"/>
      <c r="N28" s="32"/>
      <c r="O28" s="32"/>
    </row>
    <row r="29" spans="1:169" ht="15.75" thickBot="1">
      <c r="A29" s="596"/>
      <c r="B29" s="581"/>
      <c r="C29" s="581"/>
      <c r="D29" s="582"/>
      <c r="E29" s="583"/>
      <c r="F29" s="584"/>
      <c r="G29" s="372"/>
      <c r="H29" s="585"/>
      <c r="I29" s="542"/>
      <c r="J29" s="542"/>
      <c r="K29" s="542"/>
      <c r="L29" s="542"/>
      <c r="M29" s="539"/>
      <c r="N29" s="32"/>
      <c r="O29" s="32"/>
    </row>
    <row r="30" spans="1:169" s="24" customFormat="1" ht="12.75" customHeight="1">
      <c r="A30" s="562">
        <f>'7- Mapa Final'!A30</f>
        <v>3</v>
      </c>
      <c r="B30" s="563" t="str">
        <f>'7- Mapa Final'!B30</f>
        <v>Pérdida o no entrega de comunicaciones oficiales, generadas a través de SIGOBius.</v>
      </c>
      <c r="C30" s="563" t="str">
        <f>'7- Mapa Final'!C30</f>
        <v>Las comunicaciones oficiales recibidas o enviadas no lleguen al destinatario final</v>
      </c>
      <c r="D30" s="577" t="str">
        <f>'7- Mapa Final'!J30</f>
        <v>Baja - 2</v>
      </c>
      <c r="E30" s="578" t="str">
        <f>'7- Mapa Final'!K30</f>
        <v>Leve - 1</v>
      </c>
      <c r="F30" s="564" t="str">
        <f>'7- Mapa Final'!M30</f>
        <v>Bajo - 2</v>
      </c>
      <c r="G30" s="372" t="s">
        <v>369</v>
      </c>
      <c r="H30" s="550" t="s">
        <v>589</v>
      </c>
      <c r="I30" s="543"/>
      <c r="J30" s="543" t="s">
        <v>559</v>
      </c>
      <c r="K30" s="536">
        <v>45474</v>
      </c>
      <c r="L30" s="536">
        <v>45565</v>
      </c>
      <c r="M30" s="538" t="s">
        <v>587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4"/>
      <c r="B31" s="545"/>
      <c r="C31" s="545"/>
      <c r="D31" s="547"/>
      <c r="E31" s="549"/>
      <c r="F31" s="540"/>
      <c r="G31" s="372"/>
      <c r="H31" s="541"/>
      <c r="I31" s="537"/>
      <c r="J31" s="537"/>
      <c r="K31" s="537"/>
      <c r="L31" s="537"/>
      <c r="M31" s="53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4"/>
      <c r="B32" s="545"/>
      <c r="C32" s="545"/>
      <c r="D32" s="547"/>
      <c r="E32" s="549"/>
      <c r="F32" s="540"/>
      <c r="G32" s="372"/>
      <c r="H32" s="541"/>
      <c r="I32" s="537"/>
      <c r="J32" s="537"/>
      <c r="K32" s="537"/>
      <c r="L32" s="537"/>
      <c r="M32" s="53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4"/>
      <c r="B33" s="545"/>
      <c r="C33" s="545"/>
      <c r="D33" s="547"/>
      <c r="E33" s="549"/>
      <c r="F33" s="540"/>
      <c r="G33" s="372"/>
      <c r="H33" s="541"/>
      <c r="I33" s="537"/>
      <c r="J33" s="537"/>
      <c r="K33" s="537"/>
      <c r="L33" s="537"/>
      <c r="M33" s="53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4"/>
      <c r="B34" s="545"/>
      <c r="C34" s="545"/>
      <c r="D34" s="547"/>
      <c r="E34" s="549"/>
      <c r="F34" s="540"/>
      <c r="G34" s="372"/>
      <c r="H34" s="541"/>
      <c r="I34" s="537"/>
      <c r="J34" s="537"/>
      <c r="K34" s="537"/>
      <c r="L34" s="537"/>
      <c r="M34" s="53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4"/>
      <c r="B35" s="545"/>
      <c r="C35" s="545"/>
      <c r="D35" s="547"/>
      <c r="E35" s="549"/>
      <c r="F35" s="540"/>
      <c r="G35" s="372"/>
      <c r="H35" s="541"/>
      <c r="I35" s="537"/>
      <c r="J35" s="537"/>
      <c r="K35" s="537"/>
      <c r="L35" s="537"/>
      <c r="M35" s="539"/>
      <c r="N35" s="32"/>
      <c r="O35" s="32"/>
    </row>
    <row r="36" spans="1:169">
      <c r="A36" s="544"/>
      <c r="B36" s="545"/>
      <c r="C36" s="545"/>
      <c r="D36" s="547"/>
      <c r="E36" s="549"/>
      <c r="F36" s="540"/>
      <c r="G36" s="372"/>
      <c r="H36" s="541"/>
      <c r="I36" s="537"/>
      <c r="J36" s="537"/>
      <c r="K36" s="537"/>
      <c r="L36" s="537"/>
      <c r="M36" s="539"/>
      <c r="N36" s="32"/>
      <c r="O36" s="32"/>
    </row>
    <row r="37" spans="1:169">
      <c r="A37" s="544"/>
      <c r="B37" s="545"/>
      <c r="C37" s="545"/>
      <c r="D37" s="547"/>
      <c r="E37" s="549"/>
      <c r="F37" s="540"/>
      <c r="G37" s="372"/>
      <c r="H37" s="541"/>
      <c r="I37" s="537"/>
      <c r="J37" s="537"/>
      <c r="K37" s="537"/>
      <c r="L37" s="537"/>
      <c r="M37" s="539"/>
      <c r="N37" s="32"/>
      <c r="O37" s="32"/>
    </row>
    <row r="38" spans="1:169">
      <c r="A38" s="544"/>
      <c r="B38" s="545"/>
      <c r="C38" s="545"/>
      <c r="D38" s="547"/>
      <c r="E38" s="549"/>
      <c r="F38" s="540"/>
      <c r="G38" s="372"/>
      <c r="H38" s="541"/>
      <c r="I38" s="537"/>
      <c r="J38" s="537"/>
      <c r="K38" s="537"/>
      <c r="L38" s="537"/>
      <c r="M38" s="539"/>
      <c r="N38" s="32"/>
      <c r="O38" s="32"/>
    </row>
    <row r="39" spans="1:169" ht="15.75" thickBot="1">
      <c r="A39" s="596"/>
      <c r="B39" s="581"/>
      <c r="C39" s="581"/>
      <c r="D39" s="582"/>
      <c r="E39" s="583"/>
      <c r="F39" s="584"/>
      <c r="G39" s="372"/>
      <c r="H39" s="585"/>
      <c r="I39" s="542"/>
      <c r="J39" s="542"/>
      <c r="K39" s="542"/>
      <c r="L39" s="542"/>
      <c r="M39" s="539"/>
      <c r="N39" s="32"/>
      <c r="O39" s="32"/>
    </row>
    <row r="40" spans="1:169" s="24" customFormat="1" ht="12.75" customHeight="1">
      <c r="A40" s="562">
        <f>'7- Mapa Final'!A40</f>
        <v>4</v>
      </c>
      <c r="B40" s="563" t="str">
        <f>'7- Mapa Final'!B40</f>
        <v>Demora en el reparto y remisión de demandas allegadas a la Oficina Judicial de Tunja y las de apoyo de Sogamoso, Duitama, Santa Rosa y Yopal, según corresponda a los despachos Judiciales.</v>
      </c>
      <c r="C40" s="563" t="str">
        <f>'7- Mapa Final'!C40</f>
        <v>las demandas allegadas no se reparten o se reparten tardíamente</v>
      </c>
      <c r="D40" s="577" t="str">
        <f>'7- Mapa Final'!J40</f>
        <v>Muy Baja - 1</v>
      </c>
      <c r="E40" s="578" t="str">
        <f>'7- Mapa Final'!K40</f>
        <v>Leve - 1</v>
      </c>
      <c r="F40" s="564" t="str">
        <f>'7- Mapa Final'!M40</f>
        <v>Bajo - 1</v>
      </c>
      <c r="G40" s="372" t="s">
        <v>369</v>
      </c>
      <c r="H40" s="550" t="s">
        <v>590</v>
      </c>
      <c r="I40" s="543"/>
      <c r="J40" s="543" t="s">
        <v>559</v>
      </c>
      <c r="K40" s="536">
        <v>45474</v>
      </c>
      <c r="L40" s="536">
        <v>45565</v>
      </c>
      <c r="M40" s="538" t="s">
        <v>587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4"/>
      <c r="B41" s="545"/>
      <c r="C41" s="545"/>
      <c r="D41" s="547"/>
      <c r="E41" s="549"/>
      <c r="F41" s="540"/>
      <c r="G41" s="372"/>
      <c r="H41" s="541"/>
      <c r="I41" s="537"/>
      <c r="J41" s="537"/>
      <c r="K41" s="537"/>
      <c r="L41" s="537"/>
      <c r="M41" s="53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4"/>
      <c r="B42" s="545"/>
      <c r="C42" s="545"/>
      <c r="D42" s="547"/>
      <c r="E42" s="549"/>
      <c r="F42" s="540"/>
      <c r="G42" s="372"/>
      <c r="H42" s="541"/>
      <c r="I42" s="537"/>
      <c r="J42" s="537"/>
      <c r="K42" s="537"/>
      <c r="L42" s="537"/>
      <c r="M42" s="53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4"/>
      <c r="B43" s="545"/>
      <c r="C43" s="545"/>
      <c r="D43" s="547"/>
      <c r="E43" s="549"/>
      <c r="F43" s="540"/>
      <c r="G43" s="372"/>
      <c r="H43" s="541"/>
      <c r="I43" s="537"/>
      <c r="J43" s="537"/>
      <c r="K43" s="537"/>
      <c r="L43" s="537"/>
      <c r="M43" s="53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4"/>
      <c r="B44" s="545"/>
      <c r="C44" s="545"/>
      <c r="D44" s="547"/>
      <c r="E44" s="549"/>
      <c r="F44" s="540"/>
      <c r="G44" s="372"/>
      <c r="H44" s="541"/>
      <c r="I44" s="537"/>
      <c r="J44" s="537"/>
      <c r="K44" s="537"/>
      <c r="L44" s="537"/>
      <c r="M44" s="53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4"/>
      <c r="B45" s="545"/>
      <c r="C45" s="545"/>
      <c r="D45" s="547"/>
      <c r="E45" s="549"/>
      <c r="F45" s="540"/>
      <c r="G45" s="372"/>
      <c r="H45" s="541"/>
      <c r="I45" s="537"/>
      <c r="J45" s="537"/>
      <c r="K45" s="537"/>
      <c r="L45" s="537"/>
      <c r="M45" s="539"/>
      <c r="N45" s="32"/>
      <c r="O45" s="32"/>
    </row>
    <row r="46" spans="1:169">
      <c r="A46" s="544"/>
      <c r="B46" s="545"/>
      <c r="C46" s="545"/>
      <c r="D46" s="547"/>
      <c r="E46" s="549"/>
      <c r="F46" s="540"/>
      <c r="G46" s="372"/>
      <c r="H46" s="541"/>
      <c r="I46" s="537"/>
      <c r="J46" s="537"/>
      <c r="K46" s="537"/>
      <c r="L46" s="537"/>
      <c r="M46" s="539"/>
      <c r="N46" s="32"/>
      <c r="O46" s="32"/>
    </row>
    <row r="47" spans="1:169">
      <c r="A47" s="544"/>
      <c r="B47" s="545"/>
      <c r="C47" s="545"/>
      <c r="D47" s="547"/>
      <c r="E47" s="549"/>
      <c r="F47" s="540"/>
      <c r="G47" s="372"/>
      <c r="H47" s="541"/>
      <c r="I47" s="537"/>
      <c r="J47" s="537"/>
      <c r="K47" s="537"/>
      <c r="L47" s="537"/>
      <c r="M47" s="539"/>
      <c r="N47" s="32"/>
      <c r="O47" s="32"/>
    </row>
    <row r="48" spans="1:169">
      <c r="A48" s="544"/>
      <c r="B48" s="545"/>
      <c r="C48" s="545"/>
      <c r="D48" s="547"/>
      <c r="E48" s="549"/>
      <c r="F48" s="540"/>
      <c r="G48" s="372"/>
      <c r="H48" s="541"/>
      <c r="I48" s="537"/>
      <c r="J48" s="537"/>
      <c r="K48" s="537"/>
      <c r="L48" s="537"/>
      <c r="M48" s="539"/>
      <c r="N48" s="32"/>
      <c r="O48" s="32"/>
    </row>
    <row r="49" spans="1:15" ht="15.75" thickBot="1">
      <c r="A49" s="596"/>
      <c r="B49" s="581"/>
      <c r="C49" s="581"/>
      <c r="D49" s="582"/>
      <c r="E49" s="583"/>
      <c r="F49" s="584"/>
      <c r="G49" s="372"/>
      <c r="H49" s="585"/>
      <c r="I49" s="542"/>
      <c r="J49" s="542"/>
      <c r="K49" s="542"/>
      <c r="L49" s="542"/>
      <c r="M49" s="539"/>
      <c r="N49" s="32"/>
      <c r="O49" s="32"/>
    </row>
    <row r="50" spans="1:15" ht="15" customHeight="1">
      <c r="A50" s="562">
        <f>'7- Mapa Final'!A50</f>
        <v>5</v>
      </c>
      <c r="B50" s="563" t="str">
        <f>'7- Mapa Final'!B50</f>
        <v>No excluir los depósitos judiciales solicitados por los juzgados a cargo de los títulos dentro de los términos otorgados por  las Circulares de la DEAJ.</v>
      </c>
      <c r="C50" s="563" t="str">
        <f>'7- Mapa Final'!C50</f>
        <v>Prescribir a favor de la rama judicial, valores reclamados y autorizados por jueces de la república para exclusión del proceso de prescripción.</v>
      </c>
      <c r="D50" s="577" t="str">
        <f>'7- Mapa Final'!J50</f>
        <v>Muy Baja - 1</v>
      </c>
      <c r="E50" s="578" t="str">
        <f>'7- Mapa Final'!K50</f>
        <v>Leve - 1</v>
      </c>
      <c r="F50" s="564" t="str">
        <f>'7- Mapa Final'!M50</f>
        <v>Bajo - 1</v>
      </c>
      <c r="G50" s="372" t="s">
        <v>369</v>
      </c>
      <c r="H50" s="550" t="s">
        <v>591</v>
      </c>
      <c r="I50" s="543"/>
      <c r="J50" s="543" t="s">
        <v>559</v>
      </c>
      <c r="K50" s="536">
        <v>45474</v>
      </c>
      <c r="L50" s="536">
        <v>45565</v>
      </c>
      <c r="M50" s="538"/>
    </row>
    <row r="51" spans="1:15">
      <c r="A51" s="544"/>
      <c r="B51" s="545"/>
      <c r="C51" s="545"/>
      <c r="D51" s="547"/>
      <c r="E51" s="549"/>
      <c r="F51" s="540"/>
      <c r="G51" s="372"/>
      <c r="H51" s="541"/>
      <c r="I51" s="537"/>
      <c r="J51" s="537"/>
      <c r="K51" s="537"/>
      <c r="L51" s="537"/>
      <c r="M51" s="539"/>
    </row>
    <row r="52" spans="1:15">
      <c r="A52" s="544"/>
      <c r="B52" s="545"/>
      <c r="C52" s="545"/>
      <c r="D52" s="547"/>
      <c r="E52" s="549"/>
      <c r="F52" s="540"/>
      <c r="G52" s="372"/>
      <c r="H52" s="541"/>
      <c r="I52" s="537"/>
      <c r="J52" s="537"/>
      <c r="K52" s="537"/>
      <c r="L52" s="537"/>
      <c r="M52" s="539"/>
    </row>
    <row r="53" spans="1:15">
      <c r="A53" s="544"/>
      <c r="B53" s="545"/>
      <c r="C53" s="545"/>
      <c r="D53" s="547"/>
      <c r="E53" s="549"/>
      <c r="F53" s="540"/>
      <c r="G53" s="372"/>
      <c r="H53" s="541"/>
      <c r="I53" s="537"/>
      <c r="J53" s="537"/>
      <c r="K53" s="537"/>
      <c r="L53" s="537"/>
      <c r="M53" s="539"/>
    </row>
    <row r="54" spans="1:15">
      <c r="A54" s="544"/>
      <c r="B54" s="545"/>
      <c r="C54" s="545"/>
      <c r="D54" s="547"/>
      <c r="E54" s="549"/>
      <c r="F54" s="540"/>
      <c r="G54" s="372"/>
      <c r="H54" s="541"/>
      <c r="I54" s="537"/>
      <c r="J54" s="537"/>
      <c r="K54" s="537"/>
      <c r="L54" s="537"/>
      <c r="M54" s="539"/>
    </row>
    <row r="55" spans="1:15">
      <c r="A55" s="544"/>
      <c r="B55" s="545"/>
      <c r="C55" s="545"/>
      <c r="D55" s="547"/>
      <c r="E55" s="549"/>
      <c r="F55" s="540"/>
      <c r="G55" s="372"/>
      <c r="H55" s="541"/>
      <c r="I55" s="537"/>
      <c r="J55" s="537"/>
      <c r="K55" s="537"/>
      <c r="L55" s="537"/>
      <c r="M55" s="539"/>
    </row>
    <row r="56" spans="1:15">
      <c r="A56" s="544"/>
      <c r="B56" s="545"/>
      <c r="C56" s="545"/>
      <c r="D56" s="547"/>
      <c r="E56" s="549"/>
      <c r="F56" s="540"/>
      <c r="G56" s="372"/>
      <c r="H56" s="541"/>
      <c r="I56" s="537"/>
      <c r="J56" s="537"/>
      <c r="K56" s="537"/>
      <c r="L56" s="537"/>
      <c r="M56" s="539"/>
    </row>
    <row r="57" spans="1:15">
      <c r="A57" s="544"/>
      <c r="B57" s="545"/>
      <c r="C57" s="545"/>
      <c r="D57" s="547"/>
      <c r="E57" s="549"/>
      <c r="F57" s="540"/>
      <c r="G57" s="372"/>
      <c r="H57" s="541"/>
      <c r="I57" s="537"/>
      <c r="J57" s="537"/>
      <c r="K57" s="537"/>
      <c r="L57" s="537"/>
      <c r="M57" s="539"/>
    </row>
    <row r="58" spans="1:15">
      <c r="A58" s="544"/>
      <c r="B58" s="545"/>
      <c r="C58" s="545"/>
      <c r="D58" s="547"/>
      <c r="E58" s="549"/>
      <c r="F58" s="540"/>
      <c r="G58" s="372"/>
      <c r="H58" s="541"/>
      <c r="I58" s="537"/>
      <c r="J58" s="537"/>
      <c r="K58" s="537"/>
      <c r="L58" s="537"/>
      <c r="M58" s="539"/>
    </row>
    <row r="59" spans="1:15" ht="15.75" thickBot="1">
      <c r="A59" s="596"/>
      <c r="B59" s="581"/>
      <c r="C59" s="581"/>
      <c r="D59" s="582"/>
      <c r="E59" s="583"/>
      <c r="F59" s="584"/>
      <c r="G59" s="485"/>
      <c r="H59" s="585"/>
      <c r="I59" s="542"/>
      <c r="J59" s="542"/>
      <c r="K59" s="542"/>
      <c r="L59" s="542"/>
      <c r="M59" s="539"/>
    </row>
    <row r="60" spans="1:15">
      <c r="A60" s="562">
        <f>'7- Mapa Final'!A60</f>
        <v>6</v>
      </c>
      <c r="B60" s="563" t="str">
        <f>'7- Mapa Final'!B60</f>
        <v>Demora en el reparto y remisión de demandas allegadas a la Oficina de Servicios de los Juzgados Administrativos de Tunja a los despachos Judiciales.</v>
      </c>
      <c r="C60" s="563" t="str">
        <f>'7- Mapa Final'!C60</f>
        <v>Falta de capacidad de respuesta por parte de la Oficina, ante situaciones anómalas en la ejecución de la labor, como fallas tecnológicas, ausencia del servidor judicial encargado o aumento en el volumen de demandas.</v>
      </c>
      <c r="D60" s="577" t="str">
        <f>'7- Mapa Final'!J60</f>
        <v>Muy Baja - 1</v>
      </c>
      <c r="E60" s="578" t="str">
        <f>'7- Mapa Final'!K60</f>
        <v>Menor - 2</v>
      </c>
      <c r="F60" s="564" t="str">
        <f>'7- Mapa Final'!M60</f>
        <v>Bajo - 2</v>
      </c>
      <c r="G60" s="372" t="s">
        <v>369</v>
      </c>
      <c r="H60" s="550" t="s">
        <v>556</v>
      </c>
      <c r="I60" s="543"/>
      <c r="J60" s="543" t="s">
        <v>559</v>
      </c>
      <c r="K60" s="536">
        <v>45474</v>
      </c>
      <c r="L60" s="536">
        <v>45565</v>
      </c>
      <c r="M60" s="538" t="s">
        <v>563</v>
      </c>
    </row>
    <row r="61" spans="1:15">
      <c r="A61" s="544"/>
      <c r="B61" s="545"/>
      <c r="C61" s="545"/>
      <c r="D61" s="547"/>
      <c r="E61" s="549"/>
      <c r="F61" s="540"/>
      <c r="G61" s="372"/>
      <c r="H61" s="537"/>
      <c r="I61" s="537"/>
      <c r="J61" s="537"/>
      <c r="K61" s="537"/>
      <c r="L61" s="537"/>
      <c r="M61" s="539"/>
    </row>
    <row r="62" spans="1:15">
      <c r="A62" s="544"/>
      <c r="B62" s="545"/>
      <c r="C62" s="545"/>
      <c r="D62" s="547"/>
      <c r="E62" s="549"/>
      <c r="F62" s="540"/>
      <c r="G62" s="372"/>
      <c r="H62" s="537"/>
      <c r="I62" s="537"/>
      <c r="J62" s="537"/>
      <c r="K62" s="537"/>
      <c r="L62" s="537"/>
      <c r="M62" s="539"/>
    </row>
    <row r="63" spans="1:15">
      <c r="A63" s="544"/>
      <c r="B63" s="545"/>
      <c r="C63" s="545"/>
      <c r="D63" s="547"/>
      <c r="E63" s="549"/>
      <c r="F63" s="540"/>
      <c r="G63" s="372"/>
      <c r="H63" s="537"/>
      <c r="I63" s="537"/>
      <c r="J63" s="537"/>
      <c r="K63" s="537"/>
      <c r="L63" s="537"/>
      <c r="M63" s="539"/>
    </row>
    <row r="64" spans="1:15">
      <c r="A64" s="544"/>
      <c r="B64" s="545"/>
      <c r="C64" s="545"/>
      <c r="D64" s="547"/>
      <c r="E64" s="549"/>
      <c r="F64" s="540"/>
      <c r="G64" s="372"/>
      <c r="H64" s="537"/>
      <c r="I64" s="537"/>
      <c r="J64" s="537"/>
      <c r="K64" s="537"/>
      <c r="L64" s="537"/>
      <c r="M64" s="539"/>
    </row>
    <row r="65" spans="1:13">
      <c r="A65" s="544"/>
      <c r="B65" s="545"/>
      <c r="C65" s="545"/>
      <c r="D65" s="547"/>
      <c r="E65" s="549"/>
      <c r="F65" s="540"/>
      <c r="G65" s="372"/>
      <c r="H65" s="537"/>
      <c r="I65" s="537"/>
      <c r="J65" s="537"/>
      <c r="K65" s="537"/>
      <c r="L65" s="537"/>
      <c r="M65" s="539"/>
    </row>
    <row r="66" spans="1:13">
      <c r="A66" s="544"/>
      <c r="B66" s="545"/>
      <c r="C66" s="545"/>
      <c r="D66" s="547"/>
      <c r="E66" s="549"/>
      <c r="F66" s="540"/>
      <c r="G66" s="372"/>
      <c r="H66" s="537"/>
      <c r="I66" s="537"/>
      <c r="J66" s="537"/>
      <c r="K66" s="537"/>
      <c r="L66" s="537"/>
      <c r="M66" s="539"/>
    </row>
    <row r="67" spans="1:13">
      <c r="A67" s="544"/>
      <c r="B67" s="545"/>
      <c r="C67" s="545"/>
      <c r="D67" s="547"/>
      <c r="E67" s="549"/>
      <c r="F67" s="540"/>
      <c r="G67" s="372"/>
      <c r="H67" s="537"/>
      <c r="I67" s="537"/>
      <c r="J67" s="537"/>
      <c r="K67" s="537"/>
      <c r="L67" s="537"/>
      <c r="M67" s="539"/>
    </row>
    <row r="68" spans="1:13">
      <c r="A68" s="544"/>
      <c r="B68" s="545"/>
      <c r="C68" s="545"/>
      <c r="D68" s="547"/>
      <c r="E68" s="549"/>
      <c r="F68" s="540"/>
      <c r="G68" s="372"/>
      <c r="H68" s="537"/>
      <c r="I68" s="537"/>
      <c r="J68" s="537"/>
      <c r="K68" s="537"/>
      <c r="L68" s="537"/>
      <c r="M68" s="539"/>
    </row>
    <row r="69" spans="1:13" ht="15.75" thickBot="1">
      <c r="A69" s="596"/>
      <c r="B69" s="581"/>
      <c r="C69" s="581"/>
      <c r="D69" s="582"/>
      <c r="E69" s="583"/>
      <c r="F69" s="584"/>
      <c r="G69" s="485"/>
      <c r="H69" s="542"/>
      <c r="I69" s="542"/>
      <c r="J69" s="542"/>
      <c r="K69" s="542"/>
      <c r="L69" s="542"/>
      <c r="M69" s="597"/>
    </row>
    <row r="70" spans="1:13">
      <c r="A70" s="562">
        <f>'7- Mapa Final'!A70</f>
        <v>7</v>
      </c>
      <c r="B70" s="563" t="str">
        <f>'7- Mapa Final'!B70</f>
        <v>Demora en el trámite de memoriales allegados por ventanilla virtual a la Oficina de Servicios para los Juzgados Administrativos de Tunja.</v>
      </c>
      <c r="C70" s="563" t="str">
        <f>'7- Mapa Final'!C70</f>
        <v>Falta de capacidad de respuesta por parte de la Oficina,  ante situaciones anómalas en la ejecución de la labor, como fallas tecnológicas, ausencia de personal o aumento en el volumen memoriales.</v>
      </c>
      <c r="D70" s="577" t="str">
        <f>'7- Mapa Final'!J70</f>
        <v>Muy Baja - 1</v>
      </c>
      <c r="E70" s="578" t="str">
        <f>'7- Mapa Final'!K70</f>
        <v>Menor - 2</v>
      </c>
      <c r="F70" s="564" t="str">
        <f>'7- Mapa Final'!M70</f>
        <v>Bajo - 2</v>
      </c>
      <c r="G70" s="372" t="s">
        <v>369</v>
      </c>
      <c r="H70" s="550" t="s">
        <v>584</v>
      </c>
      <c r="I70" s="543"/>
      <c r="J70" s="543" t="s">
        <v>559</v>
      </c>
      <c r="K70" s="536">
        <v>45474</v>
      </c>
      <c r="L70" s="536">
        <v>45565</v>
      </c>
      <c r="M70" s="538" t="s">
        <v>563</v>
      </c>
    </row>
    <row r="71" spans="1:13">
      <c r="A71" s="544"/>
      <c r="B71" s="545"/>
      <c r="C71" s="545"/>
      <c r="D71" s="547"/>
      <c r="E71" s="549"/>
      <c r="F71" s="540"/>
      <c r="G71" s="372"/>
      <c r="H71" s="537"/>
      <c r="I71" s="537"/>
      <c r="J71" s="537"/>
      <c r="K71" s="537"/>
      <c r="L71" s="537"/>
      <c r="M71" s="539"/>
    </row>
    <row r="72" spans="1:13">
      <c r="A72" s="544"/>
      <c r="B72" s="545"/>
      <c r="C72" s="545"/>
      <c r="D72" s="547"/>
      <c r="E72" s="549"/>
      <c r="F72" s="540"/>
      <c r="G72" s="372"/>
      <c r="H72" s="537"/>
      <c r="I72" s="537"/>
      <c r="J72" s="537"/>
      <c r="K72" s="537"/>
      <c r="L72" s="537"/>
      <c r="M72" s="539"/>
    </row>
    <row r="73" spans="1:13">
      <c r="A73" s="544"/>
      <c r="B73" s="545"/>
      <c r="C73" s="545"/>
      <c r="D73" s="547"/>
      <c r="E73" s="549"/>
      <c r="F73" s="540"/>
      <c r="G73" s="372"/>
      <c r="H73" s="537"/>
      <c r="I73" s="537"/>
      <c r="J73" s="537"/>
      <c r="K73" s="537"/>
      <c r="L73" s="537"/>
      <c r="M73" s="539"/>
    </row>
    <row r="74" spans="1:13">
      <c r="A74" s="544"/>
      <c r="B74" s="545"/>
      <c r="C74" s="545"/>
      <c r="D74" s="547"/>
      <c r="E74" s="549"/>
      <c r="F74" s="540"/>
      <c r="G74" s="372"/>
      <c r="H74" s="537"/>
      <c r="I74" s="537"/>
      <c r="J74" s="537"/>
      <c r="K74" s="537"/>
      <c r="L74" s="537"/>
      <c r="M74" s="539"/>
    </row>
    <row r="75" spans="1:13">
      <c r="A75" s="544"/>
      <c r="B75" s="545"/>
      <c r="C75" s="545"/>
      <c r="D75" s="547"/>
      <c r="E75" s="549"/>
      <c r="F75" s="540"/>
      <c r="G75" s="372"/>
      <c r="H75" s="537"/>
      <c r="I75" s="537"/>
      <c r="J75" s="537"/>
      <c r="K75" s="537"/>
      <c r="L75" s="537"/>
      <c r="M75" s="539"/>
    </row>
    <row r="76" spans="1:13">
      <c r="A76" s="544"/>
      <c r="B76" s="545"/>
      <c r="C76" s="545"/>
      <c r="D76" s="547"/>
      <c r="E76" s="549"/>
      <c r="F76" s="540"/>
      <c r="G76" s="372"/>
      <c r="H76" s="537"/>
      <c r="I76" s="537"/>
      <c r="J76" s="537"/>
      <c r="K76" s="537"/>
      <c r="L76" s="537"/>
      <c r="M76" s="539"/>
    </row>
    <row r="77" spans="1:13">
      <c r="A77" s="544"/>
      <c r="B77" s="545"/>
      <c r="C77" s="545"/>
      <c r="D77" s="547"/>
      <c r="E77" s="549"/>
      <c r="F77" s="540"/>
      <c r="G77" s="372"/>
      <c r="H77" s="537"/>
      <c r="I77" s="537"/>
      <c r="J77" s="537"/>
      <c r="K77" s="537"/>
      <c r="L77" s="537"/>
      <c r="M77" s="539"/>
    </row>
    <row r="78" spans="1:13">
      <c r="A78" s="544"/>
      <c r="B78" s="545"/>
      <c r="C78" s="545"/>
      <c r="D78" s="547"/>
      <c r="E78" s="549"/>
      <c r="F78" s="540"/>
      <c r="G78" s="372"/>
      <c r="H78" s="537"/>
      <c r="I78" s="537"/>
      <c r="J78" s="537"/>
      <c r="K78" s="537"/>
      <c r="L78" s="537"/>
      <c r="M78" s="539"/>
    </row>
    <row r="79" spans="1:13" ht="15.75" thickBot="1">
      <c r="A79" s="596"/>
      <c r="B79" s="581"/>
      <c r="C79" s="581"/>
      <c r="D79" s="582"/>
      <c r="E79" s="583"/>
      <c r="F79" s="584"/>
      <c r="G79" s="485"/>
      <c r="H79" s="542"/>
      <c r="I79" s="542"/>
      <c r="J79" s="542"/>
      <c r="K79" s="542"/>
      <c r="L79" s="542"/>
      <c r="M79" s="597"/>
    </row>
    <row r="80" spans="1:13">
      <c r="A80" s="562">
        <f>'7- Mapa Final'!A80</f>
        <v>8</v>
      </c>
      <c r="B80" s="563" t="str">
        <f>'7- Mapa Final'!B80</f>
        <v>Corrupción: Reparto de demandas o memoriales sin atención al orden de llegada para privilegiar las que están en turnos posteriores o recepción de los mismos, en fechas que no corresponden a la realidad</v>
      </c>
      <c r="C80" s="563" t="str">
        <f>'7- Mapa Final'!C80</f>
        <v>Favorecimiento a determinados Usuarios en el trámite de recepción y/o reparto de memoriales o demandas.</v>
      </c>
      <c r="D80" s="577" t="str">
        <f>'7- Mapa Final'!J80</f>
        <v>Muy Baja - 1</v>
      </c>
      <c r="E80" s="578" t="str">
        <f>'7- Mapa Final'!K80</f>
        <v>Mayor - 4</v>
      </c>
      <c r="F80" s="564" t="str">
        <f>'7- Mapa Final'!M80</f>
        <v>Alto  - 4</v>
      </c>
      <c r="G80" s="372" t="s">
        <v>370</v>
      </c>
      <c r="H80" s="550" t="s">
        <v>585</v>
      </c>
      <c r="I80" s="543"/>
      <c r="J80" s="543" t="s">
        <v>559</v>
      </c>
      <c r="K80" s="536">
        <v>45474</v>
      </c>
      <c r="L80" s="536">
        <v>45565</v>
      </c>
      <c r="M80" s="538" t="s">
        <v>563</v>
      </c>
    </row>
    <row r="81" spans="1:13">
      <c r="A81" s="544"/>
      <c r="B81" s="545"/>
      <c r="C81" s="545"/>
      <c r="D81" s="547"/>
      <c r="E81" s="549"/>
      <c r="F81" s="540"/>
      <c r="G81" s="372"/>
      <c r="H81" s="537"/>
      <c r="I81" s="537"/>
      <c r="J81" s="537"/>
      <c r="K81" s="537"/>
      <c r="L81" s="537"/>
      <c r="M81" s="539"/>
    </row>
    <row r="82" spans="1:13">
      <c r="A82" s="544"/>
      <c r="B82" s="545"/>
      <c r="C82" s="545"/>
      <c r="D82" s="547"/>
      <c r="E82" s="549"/>
      <c r="F82" s="540"/>
      <c r="G82" s="372"/>
      <c r="H82" s="537"/>
      <c r="I82" s="537"/>
      <c r="J82" s="537"/>
      <c r="K82" s="537"/>
      <c r="L82" s="537"/>
      <c r="M82" s="539"/>
    </row>
    <row r="83" spans="1:13">
      <c r="A83" s="544"/>
      <c r="B83" s="545"/>
      <c r="C83" s="545"/>
      <c r="D83" s="547"/>
      <c r="E83" s="549"/>
      <c r="F83" s="540"/>
      <c r="G83" s="372"/>
      <c r="H83" s="537"/>
      <c r="I83" s="537"/>
      <c r="J83" s="537"/>
      <c r="K83" s="537"/>
      <c r="L83" s="537"/>
      <c r="M83" s="539"/>
    </row>
    <row r="84" spans="1:13">
      <c r="A84" s="544"/>
      <c r="B84" s="545"/>
      <c r="C84" s="545"/>
      <c r="D84" s="547"/>
      <c r="E84" s="549"/>
      <c r="F84" s="540"/>
      <c r="G84" s="372"/>
      <c r="H84" s="537"/>
      <c r="I84" s="537"/>
      <c r="J84" s="537"/>
      <c r="K84" s="537"/>
      <c r="L84" s="537"/>
      <c r="M84" s="539"/>
    </row>
    <row r="85" spans="1:13">
      <c r="A85" s="544"/>
      <c r="B85" s="545"/>
      <c r="C85" s="545"/>
      <c r="D85" s="547"/>
      <c r="E85" s="549"/>
      <c r="F85" s="540"/>
      <c r="G85" s="372"/>
      <c r="H85" s="537"/>
      <c r="I85" s="537"/>
      <c r="J85" s="537"/>
      <c r="K85" s="537"/>
      <c r="L85" s="537"/>
      <c r="M85" s="539"/>
    </row>
    <row r="86" spans="1:13">
      <c r="A86" s="544"/>
      <c r="B86" s="545"/>
      <c r="C86" s="545"/>
      <c r="D86" s="547"/>
      <c r="E86" s="549"/>
      <c r="F86" s="540"/>
      <c r="G86" s="372"/>
      <c r="H86" s="537"/>
      <c r="I86" s="537"/>
      <c r="J86" s="537"/>
      <c r="K86" s="537"/>
      <c r="L86" s="537"/>
      <c r="M86" s="539"/>
    </row>
    <row r="87" spans="1:13">
      <c r="A87" s="544"/>
      <c r="B87" s="545"/>
      <c r="C87" s="545"/>
      <c r="D87" s="547"/>
      <c r="E87" s="549"/>
      <c r="F87" s="540"/>
      <c r="G87" s="372"/>
      <c r="H87" s="537"/>
      <c r="I87" s="537"/>
      <c r="J87" s="537"/>
      <c r="K87" s="537"/>
      <c r="L87" s="537"/>
      <c r="M87" s="539"/>
    </row>
    <row r="88" spans="1:13">
      <c r="A88" s="544"/>
      <c r="B88" s="545"/>
      <c r="C88" s="545"/>
      <c r="D88" s="547"/>
      <c r="E88" s="549"/>
      <c r="F88" s="540"/>
      <c r="G88" s="372"/>
      <c r="H88" s="537"/>
      <c r="I88" s="537"/>
      <c r="J88" s="537"/>
      <c r="K88" s="537"/>
      <c r="L88" s="537"/>
      <c r="M88" s="539"/>
    </row>
    <row r="89" spans="1:13" ht="15.75" thickBot="1">
      <c r="A89" s="596"/>
      <c r="B89" s="581"/>
      <c r="C89" s="581"/>
      <c r="D89" s="582"/>
      <c r="E89" s="583"/>
      <c r="F89" s="584"/>
      <c r="G89" s="485"/>
      <c r="H89" s="542"/>
      <c r="I89" s="542"/>
      <c r="J89" s="542"/>
      <c r="K89" s="542"/>
      <c r="L89" s="542"/>
      <c r="M89" s="597"/>
    </row>
    <row r="90" spans="1:13">
      <c r="A90" s="562">
        <f>'7- Mapa Final'!A90</f>
        <v>9</v>
      </c>
      <c r="B90" s="563" t="str">
        <f>'7- Mapa Final'!B90</f>
        <v xml:space="preserve">Demora en la entrega de las notificaciones  a los 14 Juzgados Administrativos de Tunja. </v>
      </c>
      <c r="C90" s="563" t="str">
        <f>'7- Mapa Final'!C90</f>
        <v>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v>
      </c>
      <c r="D90" s="577" t="str">
        <f>'7- Mapa Final'!J90</f>
        <v>Muy Baja - 1</v>
      </c>
      <c r="E90" s="578" t="str">
        <f>'7- Mapa Final'!K90</f>
        <v>Leve - 1</v>
      </c>
      <c r="F90" s="564" t="str">
        <f>'7- Mapa Final'!M90</f>
        <v>Bajo - 1</v>
      </c>
      <c r="G90" s="372" t="s">
        <v>369</v>
      </c>
      <c r="H90" s="550" t="s">
        <v>561</v>
      </c>
      <c r="I90" s="543"/>
      <c r="J90" s="543" t="s">
        <v>559</v>
      </c>
      <c r="K90" s="536">
        <v>45474</v>
      </c>
      <c r="L90" s="536">
        <v>45565</v>
      </c>
      <c r="M90" s="538" t="s">
        <v>563</v>
      </c>
    </row>
    <row r="91" spans="1:13">
      <c r="A91" s="544"/>
      <c r="B91" s="545"/>
      <c r="C91" s="545"/>
      <c r="D91" s="547"/>
      <c r="E91" s="549"/>
      <c r="F91" s="540"/>
      <c r="G91" s="372"/>
      <c r="H91" s="537"/>
      <c r="I91" s="537"/>
      <c r="J91" s="537"/>
      <c r="K91" s="537"/>
      <c r="L91" s="537"/>
      <c r="M91" s="539"/>
    </row>
    <row r="92" spans="1:13">
      <c r="A92" s="544"/>
      <c r="B92" s="545"/>
      <c r="C92" s="545"/>
      <c r="D92" s="547"/>
      <c r="E92" s="549"/>
      <c r="F92" s="540"/>
      <c r="G92" s="372"/>
      <c r="H92" s="537"/>
      <c r="I92" s="537"/>
      <c r="J92" s="537"/>
      <c r="K92" s="537"/>
      <c r="L92" s="537"/>
      <c r="M92" s="539"/>
    </row>
    <row r="93" spans="1:13">
      <c r="A93" s="544"/>
      <c r="B93" s="545"/>
      <c r="C93" s="545"/>
      <c r="D93" s="547"/>
      <c r="E93" s="549"/>
      <c r="F93" s="540"/>
      <c r="G93" s="372"/>
      <c r="H93" s="537"/>
      <c r="I93" s="537"/>
      <c r="J93" s="537"/>
      <c r="K93" s="537"/>
      <c r="L93" s="537"/>
      <c r="M93" s="539"/>
    </row>
    <row r="94" spans="1:13">
      <c r="A94" s="544"/>
      <c r="B94" s="545"/>
      <c r="C94" s="545"/>
      <c r="D94" s="547"/>
      <c r="E94" s="549"/>
      <c r="F94" s="540"/>
      <c r="G94" s="372"/>
      <c r="H94" s="537"/>
      <c r="I94" s="537"/>
      <c r="J94" s="537"/>
      <c r="K94" s="537"/>
      <c r="L94" s="537"/>
      <c r="M94" s="539"/>
    </row>
    <row r="95" spans="1:13">
      <c r="A95" s="544"/>
      <c r="B95" s="545"/>
      <c r="C95" s="545"/>
      <c r="D95" s="547"/>
      <c r="E95" s="549"/>
      <c r="F95" s="540"/>
      <c r="G95" s="372"/>
      <c r="H95" s="537"/>
      <c r="I95" s="537"/>
      <c r="J95" s="537"/>
      <c r="K95" s="537"/>
      <c r="L95" s="537"/>
      <c r="M95" s="539"/>
    </row>
    <row r="96" spans="1:13">
      <c r="A96" s="544"/>
      <c r="B96" s="545"/>
      <c r="C96" s="545"/>
      <c r="D96" s="547"/>
      <c r="E96" s="549"/>
      <c r="F96" s="540"/>
      <c r="G96" s="372"/>
      <c r="H96" s="537"/>
      <c r="I96" s="537"/>
      <c r="J96" s="537"/>
      <c r="K96" s="537"/>
      <c r="L96" s="537"/>
      <c r="M96" s="539"/>
    </row>
    <row r="97" spans="1:13">
      <c r="A97" s="544"/>
      <c r="B97" s="545"/>
      <c r="C97" s="545"/>
      <c r="D97" s="547"/>
      <c r="E97" s="549"/>
      <c r="F97" s="540"/>
      <c r="G97" s="372"/>
      <c r="H97" s="537"/>
      <c r="I97" s="537"/>
      <c r="J97" s="537"/>
      <c r="K97" s="537"/>
      <c r="L97" s="537"/>
      <c r="M97" s="539"/>
    </row>
    <row r="98" spans="1:13">
      <c r="A98" s="544"/>
      <c r="B98" s="545"/>
      <c r="C98" s="545"/>
      <c r="D98" s="547"/>
      <c r="E98" s="549"/>
      <c r="F98" s="540"/>
      <c r="G98" s="372"/>
      <c r="H98" s="537"/>
      <c r="I98" s="537"/>
      <c r="J98" s="537"/>
      <c r="K98" s="537"/>
      <c r="L98" s="537"/>
      <c r="M98" s="539"/>
    </row>
    <row r="99" spans="1:13" ht="15.75" thickBot="1">
      <c r="A99" s="596"/>
      <c r="B99" s="581"/>
      <c r="C99" s="581"/>
      <c r="D99" s="582"/>
      <c r="E99" s="583"/>
      <c r="F99" s="584"/>
      <c r="G99" s="485"/>
      <c r="H99" s="542"/>
      <c r="I99" s="542"/>
      <c r="J99" s="542"/>
      <c r="K99" s="542"/>
      <c r="L99" s="542"/>
      <c r="M99" s="597"/>
    </row>
    <row r="100" spans="1:13">
      <c r="A100" s="562">
        <f>'7- Mapa Final'!A100</f>
        <v>10</v>
      </c>
      <c r="B100" s="563" t="str">
        <f>'7- Mapa Final'!B100</f>
        <v>Extravío de expedientes devueltos por los Juzgados Administrativos de Tunja al Archivo Central.</v>
      </c>
      <c r="C100" s="563" t="str">
        <f>'7- Mapa Final'!C100</f>
        <v xml:space="preserve">Falta de control respecto de los  expedientes devueltos por los Juzgados Administrativos de Tunja  al Archivo Central. </v>
      </c>
      <c r="D100" s="577" t="str">
        <f>'7- Mapa Final'!J100</f>
        <v>Muy Baja - 1</v>
      </c>
      <c r="E100" s="578" t="str">
        <f>'7- Mapa Final'!K100</f>
        <v>Leve - 1</v>
      </c>
      <c r="F100" s="564" t="str">
        <f>'7- Mapa Final'!M100</f>
        <v>Bajo - 1</v>
      </c>
      <c r="G100" s="372" t="s">
        <v>369</v>
      </c>
      <c r="H100" s="550" t="s">
        <v>562</v>
      </c>
      <c r="I100" s="543"/>
      <c r="J100" s="543" t="s">
        <v>559</v>
      </c>
      <c r="K100" s="536">
        <v>45474</v>
      </c>
      <c r="L100" s="536">
        <v>45565</v>
      </c>
      <c r="M100" s="538" t="s">
        <v>563</v>
      </c>
    </row>
    <row r="101" spans="1:13">
      <c r="A101" s="544"/>
      <c r="B101" s="545"/>
      <c r="C101" s="545"/>
      <c r="D101" s="547"/>
      <c r="E101" s="549"/>
      <c r="F101" s="540"/>
      <c r="G101" s="372"/>
      <c r="H101" s="541"/>
      <c r="I101" s="537"/>
      <c r="J101" s="537"/>
      <c r="K101" s="537"/>
      <c r="L101" s="537"/>
      <c r="M101" s="539"/>
    </row>
    <row r="102" spans="1:13">
      <c r="A102" s="544"/>
      <c r="B102" s="545"/>
      <c r="C102" s="545"/>
      <c r="D102" s="547"/>
      <c r="E102" s="549"/>
      <c r="F102" s="540"/>
      <c r="G102" s="372"/>
      <c r="H102" s="541"/>
      <c r="I102" s="537"/>
      <c r="J102" s="537"/>
      <c r="K102" s="537"/>
      <c r="L102" s="537"/>
      <c r="M102" s="539"/>
    </row>
    <row r="103" spans="1:13">
      <c r="A103" s="544"/>
      <c r="B103" s="545"/>
      <c r="C103" s="545"/>
      <c r="D103" s="547"/>
      <c r="E103" s="549"/>
      <c r="F103" s="540"/>
      <c r="G103" s="372"/>
      <c r="H103" s="541"/>
      <c r="I103" s="537"/>
      <c r="J103" s="537"/>
      <c r="K103" s="537"/>
      <c r="L103" s="537"/>
      <c r="M103" s="539"/>
    </row>
    <row r="104" spans="1:13">
      <c r="A104" s="544"/>
      <c r="B104" s="545"/>
      <c r="C104" s="545"/>
      <c r="D104" s="547"/>
      <c r="E104" s="549"/>
      <c r="F104" s="540"/>
      <c r="G104" s="372"/>
      <c r="H104" s="541"/>
      <c r="I104" s="537"/>
      <c r="J104" s="537"/>
      <c r="K104" s="537"/>
      <c r="L104" s="537"/>
      <c r="M104" s="539"/>
    </row>
    <row r="105" spans="1:13">
      <c r="A105" s="544"/>
      <c r="B105" s="545"/>
      <c r="C105" s="545"/>
      <c r="D105" s="547"/>
      <c r="E105" s="549"/>
      <c r="F105" s="540"/>
      <c r="G105" s="372"/>
      <c r="H105" s="541"/>
      <c r="I105" s="537"/>
      <c r="J105" s="537"/>
      <c r="K105" s="537"/>
      <c r="L105" s="537"/>
      <c r="M105" s="539"/>
    </row>
    <row r="106" spans="1:13">
      <c r="A106" s="544"/>
      <c r="B106" s="545"/>
      <c r="C106" s="545"/>
      <c r="D106" s="547"/>
      <c r="E106" s="549"/>
      <c r="F106" s="540"/>
      <c r="G106" s="372"/>
      <c r="H106" s="541"/>
      <c r="I106" s="537"/>
      <c r="J106" s="537"/>
      <c r="K106" s="537"/>
      <c r="L106" s="537"/>
      <c r="M106" s="539"/>
    </row>
    <row r="107" spans="1:13">
      <c r="A107" s="544"/>
      <c r="B107" s="545"/>
      <c r="C107" s="545"/>
      <c r="D107" s="547"/>
      <c r="E107" s="549"/>
      <c r="F107" s="540"/>
      <c r="G107" s="372"/>
      <c r="H107" s="541"/>
      <c r="I107" s="537"/>
      <c r="J107" s="537"/>
      <c r="K107" s="537"/>
      <c r="L107" s="537"/>
      <c r="M107" s="539"/>
    </row>
    <row r="108" spans="1:13">
      <c r="A108" s="544"/>
      <c r="B108" s="545"/>
      <c r="C108" s="545"/>
      <c r="D108" s="547"/>
      <c r="E108" s="549"/>
      <c r="F108" s="540"/>
      <c r="G108" s="372"/>
      <c r="H108" s="541"/>
      <c r="I108" s="537"/>
      <c r="J108" s="537"/>
      <c r="K108" s="537"/>
      <c r="L108" s="537"/>
      <c r="M108" s="539"/>
    </row>
    <row r="109" spans="1:13" ht="15.75" thickBot="1">
      <c r="A109" s="596"/>
      <c r="B109" s="581"/>
      <c r="C109" s="581"/>
      <c r="D109" s="582"/>
      <c r="E109" s="583"/>
      <c r="F109" s="584"/>
      <c r="G109" s="485"/>
      <c r="H109" s="585"/>
      <c r="I109" s="542"/>
      <c r="J109" s="542"/>
      <c r="K109" s="542"/>
      <c r="L109" s="542"/>
      <c r="M109" s="597"/>
    </row>
    <row r="110" spans="1:13">
      <c r="A110" s="562">
        <f>'7- Mapa Final'!A110</f>
        <v>11</v>
      </c>
      <c r="B110" s="563" t="str">
        <f>'7- Mapa Final'!B110</f>
        <v>Recibir dádivas o beneficios a nombre propio o de terceros para  sustraer, alterar  documentación conservada en el archivo de la justicia regional.</v>
      </c>
      <c r="C110" s="563" t="str">
        <f>'7- Mapa Final'!C110</f>
        <v>Los documentos que reposan en los  archivos son manipulados o sustraídos o duplicados, sin medir autorización o solicitud expresa</v>
      </c>
      <c r="D110" s="577" t="str">
        <f>'7- Mapa Final'!J110</f>
        <v>Muy Baja - 1</v>
      </c>
      <c r="E110" s="578" t="str">
        <f>'7- Mapa Final'!K110</f>
        <v>Catastrófico - 5</v>
      </c>
      <c r="F110" s="564" t="str">
        <f>'7- Mapa Final'!M110</f>
        <v>Extremo - 5</v>
      </c>
      <c r="G110" s="372" t="s">
        <v>430</v>
      </c>
      <c r="H110" s="541" t="s">
        <v>586</v>
      </c>
      <c r="I110" s="537"/>
      <c r="J110" s="543" t="s">
        <v>559</v>
      </c>
      <c r="K110" s="536">
        <v>45474</v>
      </c>
      <c r="L110" s="536">
        <v>45565</v>
      </c>
      <c r="M110" s="539" t="s">
        <v>587</v>
      </c>
    </row>
    <row r="111" spans="1:13">
      <c r="A111" s="544"/>
      <c r="B111" s="545"/>
      <c r="C111" s="545"/>
      <c r="D111" s="547"/>
      <c r="E111" s="549"/>
      <c r="F111" s="540"/>
      <c r="G111" s="372"/>
      <c r="H111" s="541"/>
      <c r="I111" s="537"/>
      <c r="J111" s="537"/>
      <c r="K111" s="537"/>
      <c r="L111" s="537"/>
      <c r="M111" s="539"/>
    </row>
    <row r="112" spans="1:13">
      <c r="A112" s="544"/>
      <c r="B112" s="545"/>
      <c r="C112" s="545"/>
      <c r="D112" s="547"/>
      <c r="E112" s="549"/>
      <c r="F112" s="540"/>
      <c r="G112" s="372"/>
      <c r="H112" s="541"/>
      <c r="I112" s="537"/>
      <c r="J112" s="537"/>
      <c r="K112" s="537"/>
      <c r="L112" s="537"/>
      <c r="M112" s="539"/>
    </row>
    <row r="113" spans="1:13">
      <c r="A113" s="544"/>
      <c r="B113" s="545"/>
      <c r="C113" s="545"/>
      <c r="D113" s="547"/>
      <c r="E113" s="549"/>
      <c r="F113" s="540"/>
      <c r="G113" s="372"/>
      <c r="H113" s="541"/>
      <c r="I113" s="537"/>
      <c r="J113" s="537"/>
      <c r="K113" s="537"/>
      <c r="L113" s="537"/>
      <c r="M113" s="539"/>
    </row>
    <row r="114" spans="1:13">
      <c r="A114" s="544"/>
      <c r="B114" s="545"/>
      <c r="C114" s="545"/>
      <c r="D114" s="547"/>
      <c r="E114" s="549"/>
      <c r="F114" s="540"/>
      <c r="G114" s="372"/>
      <c r="H114" s="541"/>
      <c r="I114" s="537"/>
      <c r="J114" s="537"/>
      <c r="K114" s="537"/>
      <c r="L114" s="537"/>
      <c r="M114" s="539"/>
    </row>
    <row r="115" spans="1:13">
      <c r="A115" s="544"/>
      <c r="B115" s="545"/>
      <c r="C115" s="545"/>
      <c r="D115" s="547"/>
      <c r="E115" s="549"/>
      <c r="F115" s="540"/>
      <c r="G115" s="372"/>
      <c r="H115" s="541"/>
      <c r="I115" s="537"/>
      <c r="J115" s="537"/>
      <c r="K115" s="537"/>
      <c r="L115" s="537"/>
      <c r="M115" s="539"/>
    </row>
    <row r="116" spans="1:13">
      <c r="A116" s="544"/>
      <c r="B116" s="545"/>
      <c r="C116" s="545"/>
      <c r="D116" s="547"/>
      <c r="E116" s="549"/>
      <c r="F116" s="540"/>
      <c r="G116" s="372"/>
      <c r="H116" s="541"/>
      <c r="I116" s="537"/>
      <c r="J116" s="537"/>
      <c r="K116" s="537"/>
      <c r="L116" s="537"/>
      <c r="M116" s="539"/>
    </row>
    <row r="117" spans="1:13">
      <c r="A117" s="544"/>
      <c r="B117" s="545"/>
      <c r="C117" s="545"/>
      <c r="D117" s="547"/>
      <c r="E117" s="549"/>
      <c r="F117" s="540"/>
      <c r="G117" s="372"/>
      <c r="H117" s="541"/>
      <c r="I117" s="537"/>
      <c r="J117" s="537"/>
      <c r="K117" s="537"/>
      <c r="L117" s="537"/>
      <c r="M117" s="539"/>
    </row>
    <row r="118" spans="1:13">
      <c r="A118" s="544"/>
      <c r="B118" s="545"/>
      <c r="C118" s="545"/>
      <c r="D118" s="547"/>
      <c r="E118" s="549"/>
      <c r="F118" s="540"/>
      <c r="G118" s="372"/>
      <c r="H118" s="541"/>
      <c r="I118" s="537"/>
      <c r="J118" s="537"/>
      <c r="K118" s="537"/>
      <c r="L118" s="537"/>
      <c r="M118" s="539"/>
    </row>
    <row r="119" spans="1:13" ht="15.75" thickBot="1">
      <c r="A119" s="544"/>
      <c r="B119" s="545"/>
      <c r="C119" s="545"/>
      <c r="D119" s="547"/>
      <c r="E119" s="549"/>
      <c r="F119" s="540"/>
      <c r="G119" s="485"/>
      <c r="H119" s="585"/>
      <c r="I119" s="542"/>
      <c r="J119" s="537"/>
      <c r="K119" s="537"/>
      <c r="L119" s="537"/>
      <c r="M119" s="597"/>
    </row>
    <row r="120" spans="1:13">
      <c r="A120" s="562">
        <f>'7- Mapa Final'!A120</f>
        <v>12</v>
      </c>
      <c r="B120" s="563"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563"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77" t="str">
        <f>'7- Mapa Final'!J120</f>
        <v>Muy Baja - 1</v>
      </c>
      <c r="E120" s="578" t="str">
        <f>'7- Mapa Final'!K120</f>
        <v>Leve - 1</v>
      </c>
      <c r="F120" s="564" t="str">
        <f>'7- Mapa Final'!M120</f>
        <v>Bajo - 1</v>
      </c>
      <c r="G120" s="371" t="s">
        <v>369</v>
      </c>
      <c r="H120" s="550" t="s">
        <v>586</v>
      </c>
      <c r="I120" s="543"/>
      <c r="J120" s="543" t="s">
        <v>559</v>
      </c>
      <c r="K120" s="536">
        <v>45474</v>
      </c>
      <c r="L120" s="536">
        <v>45565</v>
      </c>
      <c r="M120" s="538" t="s">
        <v>587</v>
      </c>
    </row>
    <row r="121" spans="1:13">
      <c r="A121" s="544"/>
      <c r="B121" s="545"/>
      <c r="C121" s="545"/>
      <c r="D121" s="547"/>
      <c r="E121" s="549"/>
      <c r="F121" s="540"/>
      <c r="G121" s="372"/>
      <c r="H121" s="541"/>
      <c r="I121" s="537"/>
      <c r="J121" s="537"/>
      <c r="K121" s="537"/>
      <c r="L121" s="537"/>
      <c r="M121" s="539"/>
    </row>
    <row r="122" spans="1:13">
      <c r="A122" s="544"/>
      <c r="B122" s="545"/>
      <c r="C122" s="545"/>
      <c r="D122" s="547"/>
      <c r="E122" s="549"/>
      <c r="F122" s="540"/>
      <c r="G122" s="372"/>
      <c r="H122" s="541"/>
      <c r="I122" s="537"/>
      <c r="J122" s="537"/>
      <c r="K122" s="537"/>
      <c r="L122" s="537"/>
      <c r="M122" s="539"/>
    </row>
    <row r="123" spans="1:13">
      <c r="A123" s="544"/>
      <c r="B123" s="545"/>
      <c r="C123" s="545"/>
      <c r="D123" s="547"/>
      <c r="E123" s="549"/>
      <c r="F123" s="540"/>
      <c r="G123" s="372"/>
      <c r="H123" s="541"/>
      <c r="I123" s="537"/>
      <c r="J123" s="537"/>
      <c r="K123" s="537"/>
      <c r="L123" s="537"/>
      <c r="M123" s="539"/>
    </row>
    <row r="124" spans="1:13">
      <c r="A124" s="544"/>
      <c r="B124" s="545"/>
      <c r="C124" s="545"/>
      <c r="D124" s="547"/>
      <c r="E124" s="549"/>
      <c r="F124" s="540"/>
      <c r="G124" s="372"/>
      <c r="H124" s="541"/>
      <c r="I124" s="537"/>
      <c r="J124" s="537"/>
      <c r="K124" s="537"/>
      <c r="L124" s="537"/>
      <c r="M124" s="539"/>
    </row>
    <row r="125" spans="1:13">
      <c r="A125" s="544"/>
      <c r="B125" s="545"/>
      <c r="C125" s="545"/>
      <c r="D125" s="547"/>
      <c r="E125" s="549"/>
      <c r="F125" s="540"/>
      <c r="G125" s="372"/>
      <c r="H125" s="541"/>
      <c r="I125" s="537"/>
      <c r="J125" s="537"/>
      <c r="K125" s="537"/>
      <c r="L125" s="537"/>
      <c r="M125" s="539"/>
    </row>
    <row r="126" spans="1:13">
      <c r="A126" s="544"/>
      <c r="B126" s="545"/>
      <c r="C126" s="545"/>
      <c r="D126" s="547"/>
      <c r="E126" s="549"/>
      <c r="F126" s="540"/>
      <c r="G126" s="372"/>
      <c r="H126" s="541"/>
      <c r="I126" s="537"/>
      <c r="J126" s="537"/>
      <c r="K126" s="537"/>
      <c r="L126" s="537"/>
      <c r="M126" s="539"/>
    </row>
    <row r="127" spans="1:13">
      <c r="A127" s="544"/>
      <c r="B127" s="545"/>
      <c r="C127" s="545"/>
      <c r="D127" s="547"/>
      <c r="E127" s="549"/>
      <c r="F127" s="540"/>
      <c r="G127" s="372"/>
      <c r="H127" s="541"/>
      <c r="I127" s="537"/>
      <c r="J127" s="537"/>
      <c r="K127" s="537"/>
      <c r="L127" s="537"/>
      <c r="M127" s="539"/>
    </row>
    <row r="128" spans="1:13">
      <c r="A128" s="544"/>
      <c r="B128" s="545"/>
      <c r="C128" s="545"/>
      <c r="D128" s="547"/>
      <c r="E128" s="549"/>
      <c r="F128" s="540"/>
      <c r="G128" s="372"/>
      <c r="H128" s="541"/>
      <c r="I128" s="537"/>
      <c r="J128" s="537"/>
      <c r="K128" s="537"/>
      <c r="L128" s="537"/>
      <c r="M128" s="539"/>
    </row>
    <row r="129" spans="1:13" ht="15.75" thickBot="1">
      <c r="A129" s="596"/>
      <c r="B129" s="581"/>
      <c r="C129" s="581"/>
      <c r="D129" s="582"/>
      <c r="E129" s="583"/>
      <c r="F129" s="584"/>
      <c r="G129" s="485"/>
      <c r="H129" s="585"/>
      <c r="I129" s="542"/>
      <c r="J129" s="542"/>
      <c r="K129" s="542"/>
      <c r="L129" s="542"/>
      <c r="M129" s="597"/>
    </row>
  </sheetData>
  <mergeCells count="173">
    <mergeCell ref="L110:L119"/>
    <mergeCell ref="L120:L129"/>
    <mergeCell ref="M60:M69"/>
    <mergeCell ref="M70:M79"/>
    <mergeCell ref="M80:M89"/>
    <mergeCell ref="M90:M99"/>
    <mergeCell ref="M100:M109"/>
    <mergeCell ref="M110:M119"/>
    <mergeCell ref="M120:M129"/>
    <mergeCell ref="L60:L69"/>
    <mergeCell ref="L70:L79"/>
    <mergeCell ref="L80:L89"/>
    <mergeCell ref="L90:L99"/>
    <mergeCell ref="L100:L109"/>
    <mergeCell ref="J110:J119"/>
    <mergeCell ref="J120:J129"/>
    <mergeCell ref="K60:K69"/>
    <mergeCell ref="K70:K79"/>
    <mergeCell ref="K80:K89"/>
    <mergeCell ref="K90:K99"/>
    <mergeCell ref="K100:K109"/>
    <mergeCell ref="K110:K119"/>
    <mergeCell ref="K120:K129"/>
    <mergeCell ref="J60:J69"/>
    <mergeCell ref="J70:J79"/>
    <mergeCell ref="J80:J89"/>
    <mergeCell ref="J90:J99"/>
    <mergeCell ref="J100:J109"/>
    <mergeCell ref="I60:I69"/>
    <mergeCell ref="I70:I79"/>
    <mergeCell ref="I80:I89"/>
    <mergeCell ref="I90:I99"/>
    <mergeCell ref="I100:I109"/>
    <mergeCell ref="I110:I119"/>
    <mergeCell ref="I120:I129"/>
    <mergeCell ref="G110:G119"/>
    <mergeCell ref="G120:G129"/>
    <mergeCell ref="H60:H69"/>
    <mergeCell ref="H70:H79"/>
    <mergeCell ref="H80:H89"/>
    <mergeCell ref="H90:H99"/>
    <mergeCell ref="H100:H109"/>
    <mergeCell ref="H110:H119"/>
    <mergeCell ref="H120:H129"/>
    <mergeCell ref="G60:G69"/>
    <mergeCell ref="G70:G79"/>
    <mergeCell ref="G80:G89"/>
    <mergeCell ref="G90:G99"/>
    <mergeCell ref="G100:G109"/>
    <mergeCell ref="E110:E119"/>
    <mergeCell ref="E120:E129"/>
    <mergeCell ref="F60:F69"/>
    <mergeCell ref="F70:F79"/>
    <mergeCell ref="F80:F89"/>
    <mergeCell ref="F90:F99"/>
    <mergeCell ref="F100:F109"/>
    <mergeCell ref="F110:F119"/>
    <mergeCell ref="F120:F129"/>
    <mergeCell ref="E60:E69"/>
    <mergeCell ref="E70:E79"/>
    <mergeCell ref="E80:E89"/>
    <mergeCell ref="E90:E99"/>
    <mergeCell ref="E100:E109"/>
    <mergeCell ref="D90:D99"/>
    <mergeCell ref="D100:D109"/>
    <mergeCell ref="D110:D119"/>
    <mergeCell ref="D120:D129"/>
    <mergeCell ref="C60:C69"/>
    <mergeCell ref="C70:C79"/>
    <mergeCell ref="C80:C89"/>
    <mergeCell ref="C90:C99"/>
    <mergeCell ref="C100:C109"/>
    <mergeCell ref="A40:A49"/>
    <mergeCell ref="B40:B49"/>
    <mergeCell ref="C40:C49"/>
    <mergeCell ref="D40:D49"/>
    <mergeCell ref="E40:E49"/>
    <mergeCell ref="A110:A119"/>
    <mergeCell ref="A120:A129"/>
    <mergeCell ref="B60:B69"/>
    <mergeCell ref="B70:B79"/>
    <mergeCell ref="B80:B89"/>
    <mergeCell ref="B90:B99"/>
    <mergeCell ref="B100:B109"/>
    <mergeCell ref="B110:B119"/>
    <mergeCell ref="B120:B129"/>
    <mergeCell ref="A60:A69"/>
    <mergeCell ref="A70:A79"/>
    <mergeCell ref="A80:A89"/>
    <mergeCell ref="A90:A99"/>
    <mergeCell ref="A100:A109"/>
    <mergeCell ref="C110:C119"/>
    <mergeCell ref="C120:C129"/>
    <mergeCell ref="D60:D69"/>
    <mergeCell ref="D70:D79"/>
    <mergeCell ref="D80:D89"/>
    <mergeCell ref="A50:A59"/>
    <mergeCell ref="B50:B59"/>
    <mergeCell ref="C50:C59"/>
    <mergeCell ref="D50:D59"/>
    <mergeCell ref="E50:E59"/>
    <mergeCell ref="F20:F29"/>
    <mergeCell ref="J30:J39"/>
    <mergeCell ref="K30:K39"/>
    <mergeCell ref="L30:L39"/>
    <mergeCell ref="A20:A29"/>
    <mergeCell ref="B20:B29"/>
    <mergeCell ref="C20:C29"/>
    <mergeCell ref="D20:D29"/>
    <mergeCell ref="E20:E29"/>
    <mergeCell ref="A30:A39"/>
    <mergeCell ref="B30:B39"/>
    <mergeCell ref="C30:C39"/>
    <mergeCell ref="D30:D39"/>
    <mergeCell ref="E30:E39"/>
    <mergeCell ref="F50:F59"/>
    <mergeCell ref="G50:G59"/>
    <mergeCell ref="F40:F49"/>
    <mergeCell ref="G40:G49"/>
    <mergeCell ref="H40:H49"/>
    <mergeCell ref="F30:F39"/>
    <mergeCell ref="G30:G39"/>
    <mergeCell ref="H30:H39"/>
    <mergeCell ref="I30:I39"/>
    <mergeCell ref="G20:G29"/>
    <mergeCell ref="H20:H29"/>
    <mergeCell ref="I20:I29"/>
    <mergeCell ref="J20:J29"/>
    <mergeCell ref="K20:K29"/>
    <mergeCell ref="A9:G9"/>
    <mergeCell ref="A10:A19"/>
    <mergeCell ref="B10:B19"/>
    <mergeCell ref="C10:C19"/>
    <mergeCell ref="D10:D19"/>
    <mergeCell ref="E10:E19"/>
    <mergeCell ref="F10:F19"/>
    <mergeCell ref="G10:G19"/>
    <mergeCell ref="I7:J7"/>
    <mergeCell ref="A7:C7"/>
    <mergeCell ref="D7:F7"/>
    <mergeCell ref="G7:G8"/>
    <mergeCell ref="K7:L7"/>
    <mergeCell ref="M7:M8"/>
    <mergeCell ref="H10:H19"/>
    <mergeCell ref="I10:I19"/>
    <mergeCell ref="J10:J19"/>
    <mergeCell ref="K10:K19"/>
    <mergeCell ref="L10:L19"/>
    <mergeCell ref="M10:M19"/>
    <mergeCell ref="K50:K59"/>
    <mergeCell ref="L50:L59"/>
    <mergeCell ref="M50:M59"/>
    <mergeCell ref="H7:H8"/>
    <mergeCell ref="H50:H59"/>
    <mergeCell ref="I50:I59"/>
    <mergeCell ref="J50:J59"/>
    <mergeCell ref="M30:M39"/>
    <mergeCell ref="M20:M29"/>
    <mergeCell ref="L20:L29"/>
    <mergeCell ref="M40:M49"/>
    <mergeCell ref="I40:I49"/>
    <mergeCell ref="J40:J49"/>
    <mergeCell ref="K40:K49"/>
    <mergeCell ref="L40:L49"/>
    <mergeCell ref="A1:B2"/>
    <mergeCell ref="C1:J3"/>
    <mergeCell ref="K1:M3"/>
    <mergeCell ref="A4:B4"/>
    <mergeCell ref="C4:M4"/>
    <mergeCell ref="A5:B5"/>
    <mergeCell ref="C5:M5"/>
    <mergeCell ref="A6:B6"/>
    <mergeCell ref="C6:M6"/>
  </mergeCells>
  <conditionalFormatting sqref="A7:B7">
    <cfRule type="containsText" dxfId="87" priority="206" operator="containsText" text="3- Bajo">
      <formula>NOT(ISERROR(SEARCH("3- Bajo",A7)))</formula>
    </cfRule>
    <cfRule type="containsText" dxfId="86" priority="205" operator="containsText" text="4- Moderado">
      <formula>NOT(ISERROR(SEARCH("4- Moderado",A7)))</formula>
    </cfRule>
    <cfRule type="containsText" dxfId="85" priority="203" operator="containsText" text="3- Moderado">
      <formula>NOT(ISERROR(SEARCH("3- Moderado",A7)))</formula>
    </cfRule>
    <cfRule type="containsText" dxfId="84" priority="204" operator="containsText" text="6- Moderado">
      <formula>NOT(ISERROR(SEARCH("6- Moderado",A7)))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A30:E30 A40:E40 A50:E50 A60:E60 A70:E70 A80:E80 A90:E90 A100:E100 A110:E110 A120:E120">
    <cfRule type="containsText" dxfId="81" priority="202" operator="containsText" text="1- Bajo">
      <formula>NOT(ISERROR(SEARCH("1- Bajo",A10)))</formula>
    </cfRule>
    <cfRule type="containsText" dxfId="80" priority="201" operator="containsText" text="4- Bajo">
      <formula>NOT(ISERROR(SEARCH("4- Bajo",A10)))</formula>
    </cfRule>
    <cfRule type="containsText" dxfId="79" priority="200" operator="containsText" text="3- Bajo">
      <formula>NOT(ISERROR(SEARCH("3- Bajo",A10)))</formula>
    </cfRule>
  </conditionalFormatting>
  <conditionalFormatting sqref="A30:E30 A40:E40 A50:E50 A60:E60 A70:E70 A80:E80 A90:E90 A100:E100 A110:E110 A120:E120 A10:E10 A20:E20">
    <cfRule type="containsText" dxfId="78" priority="199" operator="containsText" text="4- Moderado">
      <formula>NOT(ISERROR(SEARCH("4- Moderado",A10)))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C8:F8">
    <cfRule type="containsText" dxfId="75" priority="174" operator="containsText" text="1- Bajo">
      <formula>NOT(ISERROR(SEARCH("1- Bajo",C8)))</formula>
    </cfRule>
    <cfRule type="containsText" dxfId="74" priority="173" operator="containsText" text="4- Bajo">
      <formula>NOT(ISERROR(SEARCH("4- Bajo",C8)))</formula>
    </cfRule>
    <cfRule type="containsText" dxfId="73" priority="172" operator="containsText" text="3- Bajo">
      <formula>NOT(ISERROR(SEARCH("3- Bajo",C8)))</formula>
    </cfRule>
    <cfRule type="containsText" dxfId="72" priority="169" operator="containsText" text="3- Moderado">
      <formula>NOT(ISERROR(SEARCH("3- Moderado",C8)))</formula>
    </cfRule>
    <cfRule type="containsText" dxfId="71" priority="171" operator="containsText" text="4- Moderado">
      <formula>NOT(ISERROR(SEARCH("4- Moderado",C8)))</formula>
    </cfRule>
    <cfRule type="containsText" dxfId="70" priority="170" operator="containsText" text="6- Moderado">
      <formula>NOT(ISERROR(SEARCH("6- Moderado",C8)))</formula>
    </cfRule>
  </conditionalFormatting>
  <conditionalFormatting sqref="D10:D129">
    <cfRule type="containsText" dxfId="69" priority="6" operator="containsText" text="Alta">
      <formula>NOT(ISERROR(SEARCH("Alta",D10)))</formula>
    </cfRule>
    <cfRule type="containsText" dxfId="68" priority="5" operator="containsText" text="Muy Alta">
      <formula>NOT(ISERROR(SEARCH("Muy 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D30:E30">
    <cfRule type="containsText" dxfId="64" priority="153" operator="containsText" text="4- Moderado">
      <formula>NOT(ISERROR(SEARCH("4- Moderado",D30)))</formula>
    </cfRule>
    <cfRule type="containsText" dxfId="63" priority="154" operator="containsText" text="3- Bajo">
      <formula>NOT(ISERROR(SEARCH("3- Bajo",D30)))</formula>
    </cfRule>
    <cfRule type="containsText" dxfId="62" priority="155" operator="containsText" text="4- Bajo">
      <formula>NOT(ISERROR(SEARCH("4- Bajo",D30)))</formula>
    </cfRule>
    <cfRule type="containsText" dxfId="61" priority="156" operator="containsText" text="1- Bajo">
      <formula>NOT(ISERROR(SEARCH("1- Bajo",D30)))</formula>
    </cfRule>
    <cfRule type="containsText" dxfId="60" priority="151" operator="containsText" text="3- Moderado">
      <formula>NOT(ISERROR(SEARCH("3- Moderado",D30)))</formula>
    </cfRule>
    <cfRule type="containsText" dxfId="59" priority="152" operator="containsText" text="6- Moderado">
      <formula>NOT(ISERROR(SEARCH("6- Moderado",D30)))</formula>
    </cfRule>
  </conditionalFormatting>
  <conditionalFormatting sqref="D40:E40 D50:E50 D60:E60 D70:E70 D80:E80 D90:E90 D100:E100 D110:E110 D120:E120">
    <cfRule type="containsText" dxfId="58" priority="16" operator="containsText" text="1- Bajo">
      <formula>NOT(ISERROR(SEARCH("1- Bajo",D40)))</formula>
    </cfRule>
    <cfRule type="containsText" dxfId="57" priority="15" operator="containsText" text="4- Bajo">
      <formula>NOT(ISERROR(SEARCH("4- Bajo",D40)))</formula>
    </cfRule>
    <cfRule type="containsText" dxfId="56" priority="14" operator="containsText" text="3- Bajo">
      <formula>NOT(ISERROR(SEARCH("3- Bajo",D40)))</formula>
    </cfRule>
    <cfRule type="containsText" dxfId="55" priority="13" operator="containsText" text="4- Moderado">
      <formula>NOT(ISERROR(SEARCH("4- Moderado",D40)))</formula>
    </cfRule>
    <cfRule type="containsText" dxfId="54" priority="12" operator="containsText" text="6- Moderado">
      <formula>NOT(ISERROR(SEARCH("6- Moderado",D40)))</formula>
    </cfRule>
    <cfRule type="containsText" dxfId="53" priority="11" operator="containsText" text="3- Moderado">
      <formula>NOT(ISERROR(SEARCH("3- Moderado",D40)))</formula>
    </cfRule>
  </conditionalFormatting>
  <conditionalFormatting sqref="E10:E12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129">
    <cfRule type="containsText" dxfId="48" priority="9" operator="containsText" text="Moderado">
      <formula>NOT(ISERROR(SEARCH("Moderado",E10)))</formula>
    </cfRule>
  </conditionalFormatting>
  <conditionalFormatting sqref="F10:F12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4" operator="containsText" text="Bajo">
      <formula>NOT(ISERROR(SEARCH("Bajo",F10)))</formula>
    </cfRule>
    <cfRule type="containsText" dxfId="44" priority="26" operator="containsText" text="Alto">
      <formula>NOT(ISERROR(SEARCH("Alto",F10)))</formula>
    </cfRule>
    <cfRule type="colorScale" priority="214">
      <colorScale>
        <cfvo type="min"/>
        <cfvo type="max"/>
        <color rgb="FFFF7128"/>
        <color rgb="FFFFEF9C"/>
      </colorScale>
    </cfRule>
  </conditionalFormatting>
  <conditionalFormatting sqref="F30:F39">
    <cfRule type="colorScale" priority="168">
      <colorScale>
        <cfvo type="min"/>
        <cfvo type="max"/>
        <color rgb="FFFF7128"/>
        <color rgb="FFFFEF9C"/>
      </colorScale>
    </cfRule>
  </conditionalFormatting>
  <conditionalFormatting sqref="F40:F12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G10:G129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29"/>
  <sheetViews>
    <sheetView showGridLines="0" tabSelected="1" topLeftCell="A13" zoomScale="80" zoomScaleNormal="80" workbookViewId="0">
      <selection activeCell="M120" sqref="M120:M1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52"/>
      <c r="B1" s="553"/>
      <c r="C1" s="556"/>
      <c r="D1" s="556"/>
      <c r="E1" s="556"/>
      <c r="F1" s="556"/>
      <c r="G1" s="556"/>
      <c r="H1" s="556"/>
      <c r="I1" s="556"/>
      <c r="J1" s="557"/>
      <c r="K1" s="551"/>
      <c r="L1" s="551"/>
      <c r="M1" s="551"/>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54"/>
      <c r="B2" s="555"/>
      <c r="C2" s="558"/>
      <c r="D2" s="558"/>
      <c r="E2" s="558"/>
      <c r="F2" s="558"/>
      <c r="G2" s="558"/>
      <c r="H2" s="558"/>
      <c r="I2" s="558"/>
      <c r="J2" s="559"/>
      <c r="K2" s="551"/>
      <c r="L2" s="551"/>
      <c r="M2" s="551"/>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58"/>
      <c r="D3" s="558"/>
      <c r="E3" s="558"/>
      <c r="F3" s="558"/>
      <c r="G3" s="558"/>
      <c r="H3" s="558"/>
      <c r="I3" s="558"/>
      <c r="J3" s="559"/>
      <c r="K3" s="551"/>
      <c r="L3" s="551"/>
      <c r="M3" s="551"/>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37" t="s">
        <v>269</v>
      </c>
      <c r="B4" s="437"/>
      <c r="C4" s="478" t="s">
        <v>7</v>
      </c>
      <c r="D4" s="478"/>
      <c r="E4" s="478"/>
      <c r="F4" s="478"/>
      <c r="G4" s="478"/>
      <c r="H4" s="478"/>
      <c r="I4" s="478"/>
      <c r="J4" s="478"/>
      <c r="K4" s="478"/>
      <c r="L4" s="478"/>
      <c r="M4" s="47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37" t="s">
        <v>270</v>
      </c>
      <c r="B5" s="437"/>
      <c r="C5" s="479" t="s">
        <v>38</v>
      </c>
      <c r="D5" s="479"/>
      <c r="E5" s="479"/>
      <c r="F5" s="479"/>
      <c r="G5" s="479"/>
      <c r="H5" s="479"/>
      <c r="I5" s="479"/>
      <c r="J5" s="479"/>
      <c r="K5" s="479"/>
      <c r="L5" s="479"/>
      <c r="M5" s="47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37" t="s">
        <v>271</v>
      </c>
      <c r="B6" s="437"/>
      <c r="C6" s="421" t="s">
        <v>332</v>
      </c>
      <c r="D6" s="575"/>
      <c r="E6" s="575"/>
      <c r="F6" s="575"/>
      <c r="G6" s="575"/>
      <c r="H6" s="575"/>
      <c r="I6" s="575"/>
      <c r="J6" s="575"/>
      <c r="K6" s="575"/>
      <c r="L6" s="575"/>
      <c r="M6" s="57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0" t="s">
        <v>472</v>
      </c>
      <c r="B7" s="571"/>
      <c r="C7" s="572"/>
      <c r="D7" s="573" t="s">
        <v>473</v>
      </c>
      <c r="E7" s="573"/>
      <c r="F7" s="573"/>
      <c r="G7" s="574" t="s">
        <v>474</v>
      </c>
      <c r="H7" s="565" t="s">
        <v>475</v>
      </c>
      <c r="I7" s="567" t="s">
        <v>476</v>
      </c>
      <c r="J7" s="568"/>
      <c r="K7" s="567" t="s">
        <v>477</v>
      </c>
      <c r="L7" s="568"/>
      <c r="M7" s="569" t="s">
        <v>487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479</v>
      </c>
      <c r="F8" s="26" t="s">
        <v>480</v>
      </c>
      <c r="G8" s="574"/>
      <c r="H8" s="566"/>
      <c r="I8" s="27" t="s">
        <v>481</v>
      </c>
      <c r="J8" s="27" t="s">
        <v>482</v>
      </c>
      <c r="K8" s="27" t="s">
        <v>483</v>
      </c>
      <c r="L8" s="27" t="s">
        <v>484</v>
      </c>
      <c r="M8" s="569"/>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60"/>
      <c r="B9" s="561"/>
      <c r="C9" s="561"/>
      <c r="D9" s="561"/>
      <c r="E9" s="561"/>
      <c r="F9" s="561"/>
      <c r="G9" s="561"/>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62">
        <f>'7- Mapa Final'!A10</f>
        <v>1</v>
      </c>
      <c r="B10" s="563" t="str">
        <f>'7- Mapa Final'!B10</f>
        <v>Incumplimiento de las políticas de Gestión Documental establecidas para la Rama Judicial</v>
      </c>
      <c r="C10" s="563" t="str">
        <f>'7- Mapa Final'!C10</f>
        <v>Inadecuada protección, conservación,  o control sobre los documentos  que reposan en el Archivo de la Justicia Regional.</v>
      </c>
      <c r="D10" s="577" t="str">
        <f>'7- Mapa Final'!J10</f>
        <v>Muy Baja - 1</v>
      </c>
      <c r="E10" s="578" t="str">
        <f>'7- Mapa Final'!K10</f>
        <v>Menor - 2</v>
      </c>
      <c r="F10" s="564" t="str">
        <f>'7- Mapa Final'!M10</f>
        <v>Bajo - 2</v>
      </c>
      <c r="G10" s="371" t="s">
        <v>369</v>
      </c>
      <c r="H10" s="543"/>
      <c r="I10" s="543"/>
      <c r="J10" s="543" t="s">
        <v>9</v>
      </c>
      <c r="K10" s="536">
        <v>45566</v>
      </c>
      <c r="L10" s="536">
        <v>45657</v>
      </c>
      <c r="M10" s="538" t="s">
        <v>628</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4"/>
      <c r="B11" s="545"/>
      <c r="C11" s="545"/>
      <c r="D11" s="547"/>
      <c r="E11" s="549"/>
      <c r="F11" s="540"/>
      <c r="G11" s="372"/>
      <c r="H11" s="537"/>
      <c r="I11" s="537"/>
      <c r="J11" s="537"/>
      <c r="K11" s="537"/>
      <c r="L11" s="537"/>
      <c r="M11" s="53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4"/>
      <c r="B12" s="545"/>
      <c r="C12" s="545"/>
      <c r="D12" s="547"/>
      <c r="E12" s="549"/>
      <c r="F12" s="540"/>
      <c r="G12" s="372"/>
      <c r="H12" s="537"/>
      <c r="I12" s="537"/>
      <c r="J12" s="537"/>
      <c r="K12" s="537"/>
      <c r="L12" s="537"/>
      <c r="M12" s="53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4"/>
      <c r="B13" s="545"/>
      <c r="C13" s="545"/>
      <c r="D13" s="547"/>
      <c r="E13" s="549"/>
      <c r="F13" s="540"/>
      <c r="G13" s="372"/>
      <c r="H13" s="537"/>
      <c r="I13" s="537"/>
      <c r="J13" s="537"/>
      <c r="K13" s="537"/>
      <c r="L13" s="537"/>
      <c r="M13" s="53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4"/>
      <c r="B14" s="545"/>
      <c r="C14" s="545"/>
      <c r="D14" s="547"/>
      <c r="E14" s="549"/>
      <c r="F14" s="540"/>
      <c r="G14" s="372"/>
      <c r="H14" s="537"/>
      <c r="I14" s="537"/>
      <c r="J14" s="537"/>
      <c r="K14" s="537"/>
      <c r="L14" s="537"/>
      <c r="M14" s="53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4"/>
      <c r="B15" s="545"/>
      <c r="C15" s="545"/>
      <c r="D15" s="547"/>
      <c r="E15" s="549"/>
      <c r="F15" s="540"/>
      <c r="G15" s="372"/>
      <c r="H15" s="537"/>
      <c r="I15" s="537"/>
      <c r="J15" s="537"/>
      <c r="K15" s="537"/>
      <c r="L15" s="537"/>
      <c r="M15" s="53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4"/>
      <c r="B16" s="545"/>
      <c r="C16" s="545"/>
      <c r="D16" s="547"/>
      <c r="E16" s="549"/>
      <c r="F16" s="540"/>
      <c r="G16" s="372"/>
      <c r="H16" s="537"/>
      <c r="I16" s="537"/>
      <c r="J16" s="537"/>
      <c r="K16" s="537"/>
      <c r="L16" s="537"/>
      <c r="M16" s="53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4"/>
      <c r="B17" s="545"/>
      <c r="C17" s="545"/>
      <c r="D17" s="547"/>
      <c r="E17" s="549"/>
      <c r="F17" s="540"/>
      <c r="G17" s="372"/>
      <c r="H17" s="537"/>
      <c r="I17" s="537"/>
      <c r="J17" s="537"/>
      <c r="K17" s="537"/>
      <c r="L17" s="537"/>
      <c r="M17" s="53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4"/>
      <c r="B18" s="545"/>
      <c r="C18" s="545"/>
      <c r="D18" s="547"/>
      <c r="E18" s="549"/>
      <c r="F18" s="540"/>
      <c r="G18" s="372"/>
      <c r="H18" s="537"/>
      <c r="I18" s="537"/>
      <c r="J18" s="537"/>
      <c r="K18" s="537"/>
      <c r="L18" s="537"/>
      <c r="M18" s="53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96"/>
      <c r="B19" s="581"/>
      <c r="C19" s="581"/>
      <c r="D19" s="582"/>
      <c r="E19" s="583"/>
      <c r="F19" s="584"/>
      <c r="G19" s="485"/>
      <c r="H19" s="542"/>
      <c r="I19" s="542"/>
      <c r="J19" s="542"/>
      <c r="K19" s="542"/>
      <c r="L19" s="542"/>
      <c r="M19" s="5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98">
        <f>'7- Mapa Final'!A20</f>
        <v>2</v>
      </c>
      <c r="B20" s="599" t="str">
        <f>'7- Mapa Final'!B20</f>
        <v>Pérdida o deterioro de documentos que reposan en custodia en el Archivo de la Justicia Regional.</v>
      </c>
      <c r="C20" s="599" t="str">
        <f>'7- Mapa Final'!C20</f>
        <v>Que desaparezcan documentos en poder del archivo o que la información que contienen no  se pueda recuperar por deterioro de los mismos</v>
      </c>
      <c r="D20" s="600" t="str">
        <f>'7- Mapa Final'!J20</f>
        <v>Alta - 4</v>
      </c>
      <c r="E20" s="601" t="str">
        <f>'7- Mapa Final'!K20</f>
        <v>Leve - 1</v>
      </c>
      <c r="F20" s="602" t="str">
        <f>'7- Mapa Final'!M20</f>
        <v>Moderado - 4</v>
      </c>
      <c r="G20" s="388" t="s">
        <v>370</v>
      </c>
      <c r="H20" s="550" t="s">
        <v>626</v>
      </c>
      <c r="I20" s="595"/>
      <c r="J20" s="543" t="s">
        <v>9</v>
      </c>
      <c r="K20" s="536">
        <v>45566</v>
      </c>
      <c r="L20" s="536">
        <v>45657</v>
      </c>
      <c r="M20" s="538" t="s">
        <v>628</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4"/>
      <c r="B21" s="545"/>
      <c r="C21" s="545"/>
      <c r="D21" s="547"/>
      <c r="E21" s="549"/>
      <c r="F21" s="540"/>
      <c r="G21" s="372"/>
      <c r="H21" s="541"/>
      <c r="I21" s="537"/>
      <c r="J21" s="537"/>
      <c r="K21" s="537"/>
      <c r="L21" s="537"/>
      <c r="M21" s="53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4"/>
      <c r="B22" s="545"/>
      <c r="C22" s="545"/>
      <c r="D22" s="547"/>
      <c r="E22" s="549"/>
      <c r="F22" s="540"/>
      <c r="G22" s="372"/>
      <c r="H22" s="541"/>
      <c r="I22" s="537"/>
      <c r="J22" s="537"/>
      <c r="K22" s="537"/>
      <c r="L22" s="537"/>
      <c r="M22" s="53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4"/>
      <c r="B23" s="545"/>
      <c r="C23" s="545"/>
      <c r="D23" s="547"/>
      <c r="E23" s="549"/>
      <c r="F23" s="540"/>
      <c r="G23" s="372"/>
      <c r="H23" s="541"/>
      <c r="I23" s="537"/>
      <c r="J23" s="537"/>
      <c r="K23" s="537"/>
      <c r="L23" s="537"/>
      <c r="M23" s="53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4"/>
      <c r="B24" s="545"/>
      <c r="C24" s="545"/>
      <c r="D24" s="547"/>
      <c r="E24" s="549"/>
      <c r="F24" s="540"/>
      <c r="G24" s="372"/>
      <c r="H24" s="541"/>
      <c r="I24" s="537"/>
      <c r="J24" s="537"/>
      <c r="K24" s="537"/>
      <c r="L24" s="537"/>
      <c r="M24" s="53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4"/>
      <c r="B25" s="545"/>
      <c r="C25" s="545"/>
      <c r="D25" s="547"/>
      <c r="E25" s="549"/>
      <c r="F25" s="540"/>
      <c r="G25" s="372"/>
      <c r="H25" s="541"/>
      <c r="I25" s="537"/>
      <c r="J25" s="537"/>
      <c r="K25" s="537"/>
      <c r="L25" s="537"/>
      <c r="M25" s="539"/>
      <c r="N25" s="32"/>
      <c r="O25" s="32"/>
    </row>
    <row r="26" spans="1:169">
      <c r="A26" s="544"/>
      <c r="B26" s="545"/>
      <c r="C26" s="545"/>
      <c r="D26" s="547"/>
      <c r="E26" s="549"/>
      <c r="F26" s="540"/>
      <c r="G26" s="372"/>
      <c r="H26" s="541"/>
      <c r="I26" s="537"/>
      <c r="J26" s="537"/>
      <c r="K26" s="537"/>
      <c r="L26" s="537"/>
      <c r="M26" s="539"/>
      <c r="N26" s="32"/>
      <c r="O26" s="32"/>
    </row>
    <row r="27" spans="1:169">
      <c r="A27" s="544"/>
      <c r="B27" s="545"/>
      <c r="C27" s="545"/>
      <c r="D27" s="547"/>
      <c r="E27" s="549"/>
      <c r="F27" s="540"/>
      <c r="G27" s="372"/>
      <c r="H27" s="541"/>
      <c r="I27" s="537"/>
      <c r="J27" s="537"/>
      <c r="K27" s="537"/>
      <c r="L27" s="537"/>
      <c r="M27" s="539"/>
      <c r="N27" s="32"/>
      <c r="O27" s="32"/>
    </row>
    <row r="28" spans="1:169">
      <c r="A28" s="544"/>
      <c r="B28" s="545"/>
      <c r="C28" s="545"/>
      <c r="D28" s="547"/>
      <c r="E28" s="549"/>
      <c r="F28" s="540"/>
      <c r="G28" s="372"/>
      <c r="H28" s="541"/>
      <c r="I28" s="537"/>
      <c r="J28" s="537"/>
      <c r="K28" s="537"/>
      <c r="L28" s="537"/>
      <c r="M28" s="539"/>
      <c r="N28" s="32"/>
      <c r="O28" s="32"/>
    </row>
    <row r="29" spans="1:169" ht="15.75" thickBot="1">
      <c r="A29" s="544"/>
      <c r="B29" s="545"/>
      <c r="C29" s="545"/>
      <c r="D29" s="547"/>
      <c r="E29" s="549"/>
      <c r="F29" s="540"/>
      <c r="G29" s="372"/>
      <c r="H29" s="585"/>
      <c r="I29" s="537"/>
      <c r="J29" s="542"/>
      <c r="K29" s="542"/>
      <c r="L29" s="542"/>
      <c r="M29" s="539"/>
      <c r="N29" s="32"/>
      <c r="O29" s="32"/>
    </row>
    <row r="30" spans="1:169" s="24" customFormat="1" ht="12.75" customHeight="1">
      <c r="A30" s="562">
        <f>'7- Mapa Final'!A30</f>
        <v>3</v>
      </c>
      <c r="B30" s="563" t="str">
        <f>'7- Mapa Final'!B30</f>
        <v>Pérdida o no entrega de comunicaciones oficiales, generadas a través de SIGOBius.</v>
      </c>
      <c r="C30" s="563" t="str">
        <f>'7- Mapa Final'!C30</f>
        <v>Las comunicaciones oficiales recibidas o enviadas no lleguen al destinatario final</v>
      </c>
      <c r="D30" s="577" t="str">
        <f>'7- Mapa Final'!J30</f>
        <v>Baja - 2</v>
      </c>
      <c r="E30" s="578" t="str">
        <f>'7- Mapa Final'!K30</f>
        <v>Leve - 1</v>
      </c>
      <c r="F30" s="564" t="str">
        <f>'7- Mapa Final'!M30</f>
        <v>Bajo - 2</v>
      </c>
      <c r="G30" s="372" t="s">
        <v>369</v>
      </c>
      <c r="H30" s="550"/>
      <c r="I30" s="537"/>
      <c r="J30" s="543" t="s">
        <v>9</v>
      </c>
      <c r="K30" s="536">
        <v>45566</v>
      </c>
      <c r="L30" s="536">
        <v>45657</v>
      </c>
      <c r="M30" s="538" t="s">
        <v>628</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4"/>
      <c r="B31" s="545"/>
      <c r="C31" s="545"/>
      <c r="D31" s="547"/>
      <c r="E31" s="549"/>
      <c r="F31" s="540"/>
      <c r="G31" s="372"/>
      <c r="H31" s="541"/>
      <c r="I31" s="537"/>
      <c r="J31" s="537"/>
      <c r="K31" s="537"/>
      <c r="L31" s="537"/>
      <c r="M31" s="53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4"/>
      <c r="B32" s="545"/>
      <c r="C32" s="545"/>
      <c r="D32" s="547"/>
      <c r="E32" s="549"/>
      <c r="F32" s="540"/>
      <c r="G32" s="372"/>
      <c r="H32" s="541"/>
      <c r="I32" s="537"/>
      <c r="J32" s="537"/>
      <c r="K32" s="537"/>
      <c r="L32" s="537"/>
      <c r="M32" s="53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4"/>
      <c r="B33" s="545"/>
      <c r="C33" s="545"/>
      <c r="D33" s="547"/>
      <c r="E33" s="549"/>
      <c r="F33" s="540"/>
      <c r="G33" s="372"/>
      <c r="H33" s="541"/>
      <c r="I33" s="537"/>
      <c r="J33" s="537"/>
      <c r="K33" s="537"/>
      <c r="L33" s="537"/>
      <c r="M33" s="53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4"/>
      <c r="B34" s="545"/>
      <c r="C34" s="545"/>
      <c r="D34" s="547"/>
      <c r="E34" s="549"/>
      <c r="F34" s="540"/>
      <c r="G34" s="372"/>
      <c r="H34" s="541"/>
      <c r="I34" s="537"/>
      <c r="J34" s="537"/>
      <c r="K34" s="537"/>
      <c r="L34" s="537"/>
      <c r="M34" s="53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4"/>
      <c r="B35" s="545"/>
      <c r="C35" s="545"/>
      <c r="D35" s="547"/>
      <c r="E35" s="549"/>
      <c r="F35" s="540"/>
      <c r="G35" s="372"/>
      <c r="H35" s="541"/>
      <c r="I35" s="537"/>
      <c r="J35" s="537"/>
      <c r="K35" s="537"/>
      <c r="L35" s="537"/>
      <c r="M35" s="539"/>
      <c r="N35" s="32"/>
      <c r="O35" s="32"/>
    </row>
    <row r="36" spans="1:169">
      <c r="A36" s="544"/>
      <c r="B36" s="545"/>
      <c r="C36" s="545"/>
      <c r="D36" s="547"/>
      <c r="E36" s="549"/>
      <c r="F36" s="540"/>
      <c r="G36" s="372"/>
      <c r="H36" s="541"/>
      <c r="I36" s="537"/>
      <c r="J36" s="537"/>
      <c r="K36" s="537"/>
      <c r="L36" s="537"/>
      <c r="M36" s="539"/>
      <c r="N36" s="32"/>
      <c r="O36" s="32"/>
    </row>
    <row r="37" spans="1:169">
      <c r="A37" s="544"/>
      <c r="B37" s="545"/>
      <c r="C37" s="545"/>
      <c r="D37" s="547"/>
      <c r="E37" s="549"/>
      <c r="F37" s="540"/>
      <c r="G37" s="372"/>
      <c r="H37" s="541"/>
      <c r="I37" s="537"/>
      <c r="J37" s="537"/>
      <c r="K37" s="537"/>
      <c r="L37" s="537"/>
      <c r="M37" s="539"/>
      <c r="N37" s="32"/>
      <c r="O37" s="32"/>
    </row>
    <row r="38" spans="1:169">
      <c r="A38" s="544"/>
      <c r="B38" s="545"/>
      <c r="C38" s="545"/>
      <c r="D38" s="547"/>
      <c r="E38" s="549"/>
      <c r="F38" s="540"/>
      <c r="G38" s="372"/>
      <c r="H38" s="541"/>
      <c r="I38" s="537"/>
      <c r="J38" s="537"/>
      <c r="K38" s="537"/>
      <c r="L38" s="537"/>
      <c r="M38" s="539"/>
      <c r="N38" s="32"/>
      <c r="O38" s="32"/>
    </row>
    <row r="39" spans="1:169" ht="15.75" thickBot="1">
      <c r="A39" s="544"/>
      <c r="B39" s="545"/>
      <c r="C39" s="545"/>
      <c r="D39" s="547"/>
      <c r="E39" s="549"/>
      <c r="F39" s="540"/>
      <c r="G39" s="372"/>
      <c r="H39" s="585"/>
      <c r="I39" s="537"/>
      <c r="J39" s="542"/>
      <c r="K39" s="542"/>
      <c r="L39" s="542"/>
      <c r="M39" s="539"/>
      <c r="N39" s="32"/>
      <c r="O39" s="32"/>
    </row>
    <row r="40" spans="1:169" s="24" customFormat="1" ht="12.75" customHeight="1">
      <c r="A40" s="562">
        <f>'7- Mapa Final'!A40</f>
        <v>4</v>
      </c>
      <c r="B40" s="563" t="str">
        <f>'7- Mapa Final'!B40</f>
        <v>Demora en el reparto y remisión de demandas allegadas a la Oficina Judicial de Tunja y las de apoyo de Sogamoso, Duitama, Santa Rosa y Yopal, según corresponda a los despachos Judiciales.</v>
      </c>
      <c r="C40" s="563" t="str">
        <f>'7- Mapa Final'!C40</f>
        <v>las demandas allegadas no se reparten o se reparten tardíamente</v>
      </c>
      <c r="D40" s="577" t="str">
        <f>'7- Mapa Final'!J40</f>
        <v>Muy Baja - 1</v>
      </c>
      <c r="E40" s="578" t="str">
        <f>'7- Mapa Final'!K40</f>
        <v>Leve - 1</v>
      </c>
      <c r="F40" s="564" t="str">
        <f>'7- Mapa Final'!M40</f>
        <v>Bajo - 1</v>
      </c>
      <c r="G40" s="372" t="s">
        <v>369</v>
      </c>
      <c r="H40" s="550"/>
      <c r="I40" s="537"/>
      <c r="J40" s="543" t="s">
        <v>9</v>
      </c>
      <c r="K40" s="536">
        <v>45566</v>
      </c>
      <c r="L40" s="536">
        <v>45657</v>
      </c>
      <c r="M40" s="538" t="s">
        <v>628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4"/>
      <c r="B41" s="545"/>
      <c r="C41" s="545"/>
      <c r="D41" s="547"/>
      <c r="E41" s="549"/>
      <c r="F41" s="540"/>
      <c r="G41" s="372"/>
      <c r="H41" s="541"/>
      <c r="I41" s="537"/>
      <c r="J41" s="537"/>
      <c r="K41" s="537"/>
      <c r="L41" s="537"/>
      <c r="M41" s="53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4"/>
      <c r="B42" s="545"/>
      <c r="C42" s="545"/>
      <c r="D42" s="547"/>
      <c r="E42" s="549"/>
      <c r="F42" s="540"/>
      <c r="G42" s="372"/>
      <c r="H42" s="541"/>
      <c r="I42" s="537"/>
      <c r="J42" s="537"/>
      <c r="K42" s="537"/>
      <c r="L42" s="537"/>
      <c r="M42" s="53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4"/>
      <c r="B43" s="545"/>
      <c r="C43" s="545"/>
      <c r="D43" s="547"/>
      <c r="E43" s="549"/>
      <c r="F43" s="540"/>
      <c r="G43" s="372"/>
      <c r="H43" s="541"/>
      <c r="I43" s="537"/>
      <c r="J43" s="537"/>
      <c r="K43" s="537"/>
      <c r="L43" s="537"/>
      <c r="M43" s="53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4"/>
      <c r="B44" s="545"/>
      <c r="C44" s="545"/>
      <c r="D44" s="547"/>
      <c r="E44" s="549"/>
      <c r="F44" s="540"/>
      <c r="G44" s="372"/>
      <c r="H44" s="541"/>
      <c r="I44" s="537"/>
      <c r="J44" s="537"/>
      <c r="K44" s="537"/>
      <c r="L44" s="537"/>
      <c r="M44" s="53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4"/>
      <c r="B45" s="545"/>
      <c r="C45" s="545"/>
      <c r="D45" s="547"/>
      <c r="E45" s="549"/>
      <c r="F45" s="540"/>
      <c r="G45" s="372"/>
      <c r="H45" s="541"/>
      <c r="I45" s="537"/>
      <c r="J45" s="537"/>
      <c r="K45" s="537"/>
      <c r="L45" s="537"/>
      <c r="M45" s="539"/>
      <c r="N45" s="32"/>
      <c r="O45" s="32"/>
    </row>
    <row r="46" spans="1:169">
      <c r="A46" s="544"/>
      <c r="B46" s="545"/>
      <c r="C46" s="545"/>
      <c r="D46" s="547"/>
      <c r="E46" s="549"/>
      <c r="F46" s="540"/>
      <c r="G46" s="372"/>
      <c r="H46" s="541"/>
      <c r="I46" s="537"/>
      <c r="J46" s="537"/>
      <c r="K46" s="537"/>
      <c r="L46" s="537"/>
      <c r="M46" s="539"/>
      <c r="N46" s="32"/>
      <c r="O46" s="32"/>
    </row>
    <row r="47" spans="1:169">
      <c r="A47" s="544"/>
      <c r="B47" s="545"/>
      <c r="C47" s="545"/>
      <c r="D47" s="547"/>
      <c r="E47" s="549"/>
      <c r="F47" s="540"/>
      <c r="G47" s="372"/>
      <c r="H47" s="541"/>
      <c r="I47" s="537"/>
      <c r="J47" s="537"/>
      <c r="K47" s="537"/>
      <c r="L47" s="537"/>
      <c r="M47" s="539"/>
      <c r="N47" s="32"/>
      <c r="O47" s="32"/>
    </row>
    <row r="48" spans="1:169">
      <c r="A48" s="544"/>
      <c r="B48" s="545"/>
      <c r="C48" s="545"/>
      <c r="D48" s="547"/>
      <c r="E48" s="549"/>
      <c r="F48" s="540"/>
      <c r="G48" s="372"/>
      <c r="H48" s="541"/>
      <c r="I48" s="537"/>
      <c r="J48" s="537"/>
      <c r="K48" s="537"/>
      <c r="L48" s="537"/>
      <c r="M48" s="539"/>
      <c r="N48" s="32"/>
      <c r="O48" s="32"/>
    </row>
    <row r="49" spans="1:15" ht="15.75" thickBot="1">
      <c r="A49" s="544"/>
      <c r="B49" s="545"/>
      <c r="C49" s="545"/>
      <c r="D49" s="547"/>
      <c r="E49" s="549"/>
      <c r="F49" s="540"/>
      <c r="G49" s="372"/>
      <c r="H49" s="585"/>
      <c r="I49" s="537"/>
      <c r="J49" s="542"/>
      <c r="K49" s="542"/>
      <c r="L49" s="542"/>
      <c r="M49" s="539"/>
      <c r="N49" s="32"/>
      <c r="O49" s="32"/>
    </row>
    <row r="50" spans="1:15" ht="15" customHeight="1">
      <c r="A50" s="562">
        <f>'7- Mapa Final'!A50</f>
        <v>5</v>
      </c>
      <c r="B50" s="563" t="str">
        <f>'7- Mapa Final'!B50</f>
        <v>No excluir los depósitos judiciales solicitados por los juzgados a cargo de los títulos dentro de los términos otorgados por  las Circulares de la DEAJ.</v>
      </c>
      <c r="C50" s="563" t="str">
        <f>'7- Mapa Final'!C50</f>
        <v>Prescribir a favor de la rama judicial, valores reclamados y autorizados por jueces de la república para exclusión del proceso de prescripción.</v>
      </c>
      <c r="D50" s="577" t="str">
        <f>'7- Mapa Final'!J50</f>
        <v>Muy Baja - 1</v>
      </c>
      <c r="E50" s="578" t="str">
        <f>'7- Mapa Final'!K50</f>
        <v>Leve - 1</v>
      </c>
      <c r="F50" s="564" t="str">
        <f>'7- Mapa Final'!M50</f>
        <v>Bajo - 1</v>
      </c>
      <c r="G50" s="372" t="s">
        <v>369</v>
      </c>
      <c r="H50" s="550" t="s">
        <v>627</v>
      </c>
      <c r="I50" s="537"/>
      <c r="J50" s="543" t="s">
        <v>9</v>
      </c>
      <c r="K50" s="536">
        <v>45566</v>
      </c>
      <c r="L50" s="536">
        <v>45657</v>
      </c>
      <c r="M50" s="538" t="s">
        <v>628</v>
      </c>
    </row>
    <row r="51" spans="1:15">
      <c r="A51" s="544"/>
      <c r="B51" s="545"/>
      <c r="C51" s="545"/>
      <c r="D51" s="547"/>
      <c r="E51" s="549"/>
      <c r="F51" s="540"/>
      <c r="G51" s="372"/>
      <c r="H51" s="541"/>
      <c r="I51" s="537"/>
      <c r="J51" s="537"/>
      <c r="K51" s="537"/>
      <c r="L51" s="537"/>
      <c r="M51" s="539"/>
    </row>
    <row r="52" spans="1:15">
      <c r="A52" s="544"/>
      <c r="B52" s="545"/>
      <c r="C52" s="545"/>
      <c r="D52" s="547"/>
      <c r="E52" s="549"/>
      <c r="F52" s="540"/>
      <c r="G52" s="372"/>
      <c r="H52" s="541"/>
      <c r="I52" s="537"/>
      <c r="J52" s="537"/>
      <c r="K52" s="537"/>
      <c r="L52" s="537"/>
      <c r="M52" s="539"/>
    </row>
    <row r="53" spans="1:15">
      <c r="A53" s="544"/>
      <c r="B53" s="545"/>
      <c r="C53" s="545"/>
      <c r="D53" s="547"/>
      <c r="E53" s="549"/>
      <c r="F53" s="540"/>
      <c r="G53" s="372"/>
      <c r="H53" s="541"/>
      <c r="I53" s="537"/>
      <c r="J53" s="537"/>
      <c r="K53" s="537"/>
      <c r="L53" s="537"/>
      <c r="M53" s="539"/>
    </row>
    <row r="54" spans="1:15">
      <c r="A54" s="544"/>
      <c r="B54" s="545"/>
      <c r="C54" s="545"/>
      <c r="D54" s="547"/>
      <c r="E54" s="549"/>
      <c r="F54" s="540"/>
      <c r="G54" s="372"/>
      <c r="H54" s="541"/>
      <c r="I54" s="537"/>
      <c r="J54" s="537"/>
      <c r="K54" s="537"/>
      <c r="L54" s="537"/>
      <c r="M54" s="539"/>
    </row>
    <row r="55" spans="1:15">
      <c r="A55" s="544"/>
      <c r="B55" s="545"/>
      <c r="C55" s="545"/>
      <c r="D55" s="547"/>
      <c r="E55" s="549"/>
      <c r="F55" s="540"/>
      <c r="G55" s="372"/>
      <c r="H55" s="541"/>
      <c r="I55" s="537"/>
      <c r="J55" s="537"/>
      <c r="K55" s="537"/>
      <c r="L55" s="537"/>
      <c r="M55" s="539"/>
    </row>
    <row r="56" spans="1:15">
      <c r="A56" s="544"/>
      <c r="B56" s="545"/>
      <c r="C56" s="545"/>
      <c r="D56" s="547"/>
      <c r="E56" s="549"/>
      <c r="F56" s="540"/>
      <c r="G56" s="372"/>
      <c r="H56" s="541"/>
      <c r="I56" s="537"/>
      <c r="J56" s="537"/>
      <c r="K56" s="537"/>
      <c r="L56" s="537"/>
      <c r="M56" s="539"/>
    </row>
    <row r="57" spans="1:15">
      <c r="A57" s="544"/>
      <c r="B57" s="545"/>
      <c r="C57" s="545"/>
      <c r="D57" s="547"/>
      <c r="E57" s="549"/>
      <c r="F57" s="540"/>
      <c r="G57" s="372"/>
      <c r="H57" s="541"/>
      <c r="I57" s="537"/>
      <c r="J57" s="537"/>
      <c r="K57" s="537"/>
      <c r="L57" s="537"/>
      <c r="M57" s="539"/>
    </row>
    <row r="58" spans="1:15">
      <c r="A58" s="544"/>
      <c r="B58" s="545"/>
      <c r="C58" s="545"/>
      <c r="D58" s="547"/>
      <c r="E58" s="549"/>
      <c r="F58" s="540"/>
      <c r="G58" s="372"/>
      <c r="H58" s="541"/>
      <c r="I58" s="537"/>
      <c r="J58" s="537"/>
      <c r="K58" s="537"/>
      <c r="L58" s="537"/>
      <c r="M58" s="539"/>
    </row>
    <row r="59" spans="1:15" ht="15.75" thickBot="1">
      <c r="A59" s="544"/>
      <c r="B59" s="545"/>
      <c r="C59" s="545"/>
      <c r="D59" s="547"/>
      <c r="E59" s="549"/>
      <c r="F59" s="540"/>
      <c r="G59" s="485"/>
      <c r="H59" s="585"/>
      <c r="I59" s="542"/>
      <c r="J59" s="542"/>
      <c r="K59" s="542"/>
      <c r="L59" s="542"/>
      <c r="M59" s="539"/>
    </row>
    <row r="60" spans="1:15">
      <c r="A60" s="562">
        <f>'7- Mapa Final'!A60</f>
        <v>6</v>
      </c>
      <c r="B60" s="563" t="str">
        <f>'7- Mapa Final'!B60</f>
        <v>Demora en el reparto y remisión de demandas allegadas a la Oficina de Servicios de los Juzgados Administrativos de Tunja a los despachos Judiciales.</v>
      </c>
      <c r="C60" s="563" t="str">
        <f>'7- Mapa Final'!C60</f>
        <v>Falta de capacidad de respuesta por parte de la Oficina, ante situaciones anómalas en la ejecución de la labor, como fallas tecnológicas, ausencia del servidor judicial encargado o aumento en el volumen de demandas.</v>
      </c>
      <c r="D60" s="577" t="str">
        <f>'7- Mapa Final'!J60</f>
        <v>Muy Baja - 1</v>
      </c>
      <c r="E60" s="578" t="str">
        <f>'7- Mapa Final'!K60</f>
        <v>Menor - 2</v>
      </c>
      <c r="F60" s="564" t="str">
        <f>'7- Mapa Final'!M60</f>
        <v>Bajo - 2</v>
      </c>
      <c r="G60" s="372" t="s">
        <v>369</v>
      </c>
      <c r="H60" s="550" t="s">
        <v>556</v>
      </c>
      <c r="I60" s="537"/>
      <c r="J60" s="543" t="s">
        <v>9</v>
      </c>
      <c r="K60" s="536">
        <v>45566</v>
      </c>
      <c r="L60" s="536">
        <v>45657</v>
      </c>
      <c r="M60" s="538" t="s">
        <v>628</v>
      </c>
    </row>
    <row r="61" spans="1:15">
      <c r="A61" s="544"/>
      <c r="B61" s="545"/>
      <c r="C61" s="545"/>
      <c r="D61" s="547"/>
      <c r="E61" s="549"/>
      <c r="F61" s="540"/>
      <c r="G61" s="372"/>
      <c r="H61" s="537"/>
      <c r="I61" s="537"/>
      <c r="J61" s="537"/>
      <c r="K61" s="537"/>
      <c r="L61" s="537"/>
      <c r="M61" s="539"/>
    </row>
    <row r="62" spans="1:15">
      <c r="A62" s="544"/>
      <c r="B62" s="545"/>
      <c r="C62" s="545"/>
      <c r="D62" s="547"/>
      <c r="E62" s="549"/>
      <c r="F62" s="540"/>
      <c r="G62" s="372"/>
      <c r="H62" s="537"/>
      <c r="I62" s="537"/>
      <c r="J62" s="537"/>
      <c r="K62" s="537"/>
      <c r="L62" s="537"/>
      <c r="M62" s="539"/>
    </row>
    <row r="63" spans="1:15">
      <c r="A63" s="544"/>
      <c r="B63" s="545"/>
      <c r="C63" s="545"/>
      <c r="D63" s="547"/>
      <c r="E63" s="549"/>
      <c r="F63" s="540"/>
      <c r="G63" s="372"/>
      <c r="H63" s="537"/>
      <c r="I63" s="537"/>
      <c r="J63" s="537"/>
      <c r="K63" s="537"/>
      <c r="L63" s="537"/>
      <c r="M63" s="539"/>
    </row>
    <row r="64" spans="1:15">
      <c r="A64" s="544"/>
      <c r="B64" s="545"/>
      <c r="C64" s="545"/>
      <c r="D64" s="547"/>
      <c r="E64" s="549"/>
      <c r="F64" s="540"/>
      <c r="G64" s="372"/>
      <c r="H64" s="537"/>
      <c r="I64" s="537"/>
      <c r="J64" s="537"/>
      <c r="K64" s="537"/>
      <c r="L64" s="537"/>
      <c r="M64" s="539"/>
    </row>
    <row r="65" spans="1:13">
      <c r="A65" s="544"/>
      <c r="B65" s="545"/>
      <c r="C65" s="545"/>
      <c r="D65" s="547"/>
      <c r="E65" s="549"/>
      <c r="F65" s="540"/>
      <c r="G65" s="372"/>
      <c r="H65" s="537"/>
      <c r="I65" s="537"/>
      <c r="J65" s="537"/>
      <c r="K65" s="537"/>
      <c r="L65" s="537"/>
      <c r="M65" s="539"/>
    </row>
    <row r="66" spans="1:13">
      <c r="A66" s="544"/>
      <c r="B66" s="545"/>
      <c r="C66" s="545"/>
      <c r="D66" s="547"/>
      <c r="E66" s="549"/>
      <c r="F66" s="540"/>
      <c r="G66" s="372"/>
      <c r="H66" s="537"/>
      <c r="I66" s="537"/>
      <c r="J66" s="537"/>
      <c r="K66" s="537"/>
      <c r="L66" s="537"/>
      <c r="M66" s="539"/>
    </row>
    <row r="67" spans="1:13">
      <c r="A67" s="544"/>
      <c r="B67" s="545"/>
      <c r="C67" s="545"/>
      <c r="D67" s="547"/>
      <c r="E67" s="549"/>
      <c r="F67" s="540"/>
      <c r="G67" s="372"/>
      <c r="H67" s="537"/>
      <c r="I67" s="537"/>
      <c r="J67" s="537"/>
      <c r="K67" s="537"/>
      <c r="L67" s="537"/>
      <c r="M67" s="539"/>
    </row>
    <row r="68" spans="1:13">
      <c r="A68" s="544"/>
      <c r="B68" s="545"/>
      <c r="C68" s="545"/>
      <c r="D68" s="547"/>
      <c r="E68" s="549"/>
      <c r="F68" s="540"/>
      <c r="G68" s="372"/>
      <c r="H68" s="537"/>
      <c r="I68" s="537"/>
      <c r="J68" s="537"/>
      <c r="K68" s="537"/>
      <c r="L68" s="537"/>
      <c r="M68" s="539"/>
    </row>
    <row r="69" spans="1:13" ht="123" customHeight="1" thickBot="1">
      <c r="A69" s="544"/>
      <c r="B69" s="545"/>
      <c r="C69" s="545"/>
      <c r="D69" s="547"/>
      <c r="E69" s="549"/>
      <c r="F69" s="540"/>
      <c r="G69" s="485"/>
      <c r="H69" s="537"/>
      <c r="I69" s="542"/>
      <c r="J69" s="542"/>
      <c r="K69" s="542"/>
      <c r="L69" s="542"/>
      <c r="M69" s="597"/>
    </row>
    <row r="70" spans="1:13">
      <c r="A70" s="562">
        <f>'7- Mapa Final'!A70</f>
        <v>7</v>
      </c>
      <c r="B70" s="563" t="str">
        <f>'7- Mapa Final'!B70</f>
        <v>Demora en el trámite de memoriales allegados por ventanilla virtual a la Oficina de Servicios para los Juzgados Administrativos de Tunja.</v>
      </c>
      <c r="C70" s="563" t="str">
        <f>'7- Mapa Final'!C70</f>
        <v>Falta de capacidad de respuesta por parte de la Oficina,  ante situaciones anómalas en la ejecución de la labor, como fallas tecnológicas, ausencia de personal o aumento en el volumen memoriales.</v>
      </c>
      <c r="D70" s="577" t="str">
        <f>'7- Mapa Final'!J70</f>
        <v>Muy Baja - 1</v>
      </c>
      <c r="E70" s="578" t="str">
        <f>'7- Mapa Final'!K70</f>
        <v>Menor - 2</v>
      </c>
      <c r="F70" s="564" t="str">
        <f>'7- Mapa Final'!M70</f>
        <v>Bajo - 2</v>
      </c>
      <c r="G70" s="372" t="s">
        <v>369</v>
      </c>
      <c r="H70" s="550" t="s">
        <v>584</v>
      </c>
      <c r="I70" s="537"/>
      <c r="J70" s="543" t="s">
        <v>9</v>
      </c>
      <c r="K70" s="536">
        <v>45566</v>
      </c>
      <c r="L70" s="536">
        <v>45657</v>
      </c>
      <c r="M70" s="538" t="s">
        <v>628</v>
      </c>
    </row>
    <row r="71" spans="1:13">
      <c r="A71" s="544"/>
      <c r="B71" s="545"/>
      <c r="C71" s="545"/>
      <c r="D71" s="547"/>
      <c r="E71" s="549"/>
      <c r="F71" s="540"/>
      <c r="G71" s="372"/>
      <c r="H71" s="537"/>
      <c r="I71" s="537"/>
      <c r="J71" s="537"/>
      <c r="K71" s="537"/>
      <c r="L71" s="537"/>
      <c r="M71" s="539"/>
    </row>
    <row r="72" spans="1:13">
      <c r="A72" s="544"/>
      <c r="B72" s="545"/>
      <c r="C72" s="545"/>
      <c r="D72" s="547"/>
      <c r="E72" s="549"/>
      <c r="F72" s="540"/>
      <c r="G72" s="372"/>
      <c r="H72" s="537"/>
      <c r="I72" s="537"/>
      <c r="J72" s="537"/>
      <c r="K72" s="537"/>
      <c r="L72" s="537"/>
      <c r="M72" s="539"/>
    </row>
    <row r="73" spans="1:13">
      <c r="A73" s="544"/>
      <c r="B73" s="545"/>
      <c r="C73" s="545"/>
      <c r="D73" s="547"/>
      <c r="E73" s="549"/>
      <c r="F73" s="540"/>
      <c r="G73" s="372"/>
      <c r="H73" s="537"/>
      <c r="I73" s="537"/>
      <c r="J73" s="537"/>
      <c r="K73" s="537"/>
      <c r="L73" s="537"/>
      <c r="M73" s="539"/>
    </row>
    <row r="74" spans="1:13">
      <c r="A74" s="544"/>
      <c r="B74" s="545"/>
      <c r="C74" s="545"/>
      <c r="D74" s="547"/>
      <c r="E74" s="549"/>
      <c r="F74" s="540"/>
      <c r="G74" s="372"/>
      <c r="H74" s="537"/>
      <c r="I74" s="537"/>
      <c r="J74" s="537"/>
      <c r="K74" s="537"/>
      <c r="L74" s="537"/>
      <c r="M74" s="539"/>
    </row>
    <row r="75" spans="1:13">
      <c r="A75" s="544"/>
      <c r="B75" s="545"/>
      <c r="C75" s="545"/>
      <c r="D75" s="547"/>
      <c r="E75" s="549"/>
      <c r="F75" s="540"/>
      <c r="G75" s="372"/>
      <c r="H75" s="537"/>
      <c r="I75" s="537"/>
      <c r="J75" s="537"/>
      <c r="K75" s="537"/>
      <c r="L75" s="537"/>
      <c r="M75" s="539"/>
    </row>
    <row r="76" spans="1:13">
      <c r="A76" s="544"/>
      <c r="B76" s="545"/>
      <c r="C76" s="545"/>
      <c r="D76" s="547"/>
      <c r="E76" s="549"/>
      <c r="F76" s="540"/>
      <c r="G76" s="372"/>
      <c r="H76" s="537"/>
      <c r="I76" s="537"/>
      <c r="J76" s="537"/>
      <c r="K76" s="537"/>
      <c r="L76" s="537"/>
      <c r="M76" s="539"/>
    </row>
    <row r="77" spans="1:13">
      <c r="A77" s="544"/>
      <c r="B77" s="545"/>
      <c r="C77" s="545"/>
      <c r="D77" s="547"/>
      <c r="E77" s="549"/>
      <c r="F77" s="540"/>
      <c r="G77" s="372"/>
      <c r="H77" s="537"/>
      <c r="I77" s="537"/>
      <c r="J77" s="537"/>
      <c r="K77" s="537"/>
      <c r="L77" s="537"/>
      <c r="M77" s="539"/>
    </row>
    <row r="78" spans="1:13">
      <c r="A78" s="544"/>
      <c r="B78" s="545"/>
      <c r="C78" s="545"/>
      <c r="D78" s="547"/>
      <c r="E78" s="549"/>
      <c r="F78" s="540"/>
      <c r="G78" s="372"/>
      <c r="H78" s="537"/>
      <c r="I78" s="537"/>
      <c r="J78" s="537"/>
      <c r="K78" s="537"/>
      <c r="L78" s="537"/>
      <c r="M78" s="539"/>
    </row>
    <row r="79" spans="1:13" ht="42" customHeight="1" thickBot="1">
      <c r="A79" s="544"/>
      <c r="B79" s="545"/>
      <c r="C79" s="545"/>
      <c r="D79" s="547"/>
      <c r="E79" s="549"/>
      <c r="F79" s="540"/>
      <c r="G79" s="485"/>
      <c r="H79" s="537"/>
      <c r="I79" s="542"/>
      <c r="J79" s="542"/>
      <c r="K79" s="542"/>
      <c r="L79" s="542"/>
      <c r="M79" s="597"/>
    </row>
    <row r="80" spans="1:13">
      <c r="A80" s="562">
        <f>'7- Mapa Final'!A80</f>
        <v>8</v>
      </c>
      <c r="B80" s="563" t="str">
        <f>'7- Mapa Final'!B80</f>
        <v>Corrupción: Reparto de demandas o memoriales sin atención al orden de llegada para privilegiar las que están en turnos posteriores o recepción de los mismos, en fechas que no corresponden a la realidad</v>
      </c>
      <c r="C80" s="563" t="str">
        <f>'7- Mapa Final'!C80</f>
        <v>Favorecimiento a determinados Usuarios en el trámite de recepción y/o reparto de memoriales o demandas.</v>
      </c>
      <c r="D80" s="577" t="str">
        <f>'7- Mapa Final'!J80</f>
        <v>Muy Baja - 1</v>
      </c>
      <c r="E80" s="578" t="str">
        <f>'7- Mapa Final'!K80</f>
        <v>Mayor - 4</v>
      </c>
      <c r="F80" s="564" t="str">
        <f>'7- Mapa Final'!M80</f>
        <v>Alto  - 4</v>
      </c>
      <c r="G80" s="372" t="s">
        <v>370</v>
      </c>
      <c r="H80" s="550" t="s">
        <v>585</v>
      </c>
      <c r="I80" s="537"/>
      <c r="J80" s="543" t="s">
        <v>9</v>
      </c>
      <c r="K80" s="536">
        <v>45566</v>
      </c>
      <c r="L80" s="536">
        <v>45657</v>
      </c>
      <c r="M80" s="538" t="s">
        <v>628</v>
      </c>
    </row>
    <row r="81" spans="1:13">
      <c r="A81" s="544"/>
      <c r="B81" s="545"/>
      <c r="C81" s="545"/>
      <c r="D81" s="547"/>
      <c r="E81" s="549"/>
      <c r="F81" s="540"/>
      <c r="G81" s="372"/>
      <c r="H81" s="537"/>
      <c r="I81" s="537"/>
      <c r="J81" s="537"/>
      <c r="K81" s="537"/>
      <c r="L81" s="537"/>
      <c r="M81" s="539"/>
    </row>
    <row r="82" spans="1:13">
      <c r="A82" s="544"/>
      <c r="B82" s="545"/>
      <c r="C82" s="545"/>
      <c r="D82" s="547"/>
      <c r="E82" s="549"/>
      <c r="F82" s="540"/>
      <c r="G82" s="372"/>
      <c r="H82" s="537"/>
      <c r="I82" s="537"/>
      <c r="J82" s="537"/>
      <c r="K82" s="537"/>
      <c r="L82" s="537"/>
      <c r="M82" s="539"/>
    </row>
    <row r="83" spans="1:13">
      <c r="A83" s="544"/>
      <c r="B83" s="545"/>
      <c r="C83" s="545"/>
      <c r="D83" s="547"/>
      <c r="E83" s="549"/>
      <c r="F83" s="540"/>
      <c r="G83" s="372"/>
      <c r="H83" s="537"/>
      <c r="I83" s="537"/>
      <c r="J83" s="537"/>
      <c r="K83" s="537"/>
      <c r="L83" s="537"/>
      <c r="M83" s="539"/>
    </row>
    <row r="84" spans="1:13">
      <c r="A84" s="544"/>
      <c r="B84" s="545"/>
      <c r="C84" s="545"/>
      <c r="D84" s="547"/>
      <c r="E84" s="549"/>
      <c r="F84" s="540"/>
      <c r="G84" s="372"/>
      <c r="H84" s="537"/>
      <c r="I84" s="537"/>
      <c r="J84" s="537"/>
      <c r="K84" s="537"/>
      <c r="L84" s="537"/>
      <c r="M84" s="539"/>
    </row>
    <row r="85" spans="1:13">
      <c r="A85" s="544"/>
      <c r="B85" s="545"/>
      <c r="C85" s="545"/>
      <c r="D85" s="547"/>
      <c r="E85" s="549"/>
      <c r="F85" s="540"/>
      <c r="G85" s="372"/>
      <c r="H85" s="537"/>
      <c r="I85" s="537"/>
      <c r="J85" s="537"/>
      <c r="K85" s="537"/>
      <c r="L85" s="537"/>
      <c r="M85" s="539"/>
    </row>
    <row r="86" spans="1:13">
      <c r="A86" s="544"/>
      <c r="B86" s="545"/>
      <c r="C86" s="545"/>
      <c r="D86" s="547"/>
      <c r="E86" s="549"/>
      <c r="F86" s="540"/>
      <c r="G86" s="372"/>
      <c r="H86" s="537"/>
      <c r="I86" s="537"/>
      <c r="J86" s="537"/>
      <c r="K86" s="537"/>
      <c r="L86" s="537"/>
      <c r="M86" s="539"/>
    </row>
    <row r="87" spans="1:13">
      <c r="A87" s="544"/>
      <c r="B87" s="545"/>
      <c r="C87" s="545"/>
      <c r="D87" s="547"/>
      <c r="E87" s="549"/>
      <c r="F87" s="540"/>
      <c r="G87" s="372"/>
      <c r="H87" s="537"/>
      <c r="I87" s="537"/>
      <c r="J87" s="537"/>
      <c r="K87" s="537"/>
      <c r="L87" s="537"/>
      <c r="M87" s="539"/>
    </row>
    <row r="88" spans="1:13">
      <c r="A88" s="544"/>
      <c r="B88" s="545"/>
      <c r="C88" s="545"/>
      <c r="D88" s="547"/>
      <c r="E88" s="549"/>
      <c r="F88" s="540"/>
      <c r="G88" s="372"/>
      <c r="H88" s="537"/>
      <c r="I88" s="537"/>
      <c r="J88" s="537"/>
      <c r="K88" s="537"/>
      <c r="L88" s="537"/>
      <c r="M88" s="539"/>
    </row>
    <row r="89" spans="1:13" ht="9" customHeight="1" thickBot="1">
      <c r="A89" s="544"/>
      <c r="B89" s="545"/>
      <c r="C89" s="545"/>
      <c r="D89" s="547"/>
      <c r="E89" s="549"/>
      <c r="F89" s="540"/>
      <c r="G89" s="485"/>
      <c r="H89" s="537"/>
      <c r="I89" s="542"/>
      <c r="J89" s="542"/>
      <c r="K89" s="542"/>
      <c r="L89" s="542"/>
      <c r="M89" s="597"/>
    </row>
    <row r="90" spans="1:13">
      <c r="A90" s="562">
        <f>'7- Mapa Final'!A90</f>
        <v>9</v>
      </c>
      <c r="B90" s="563" t="str">
        <f>'7- Mapa Final'!B90</f>
        <v xml:space="preserve">Demora en la entrega de las notificaciones  a los 14 Juzgados Administrativos de Tunja. </v>
      </c>
      <c r="C90" s="563" t="str">
        <f>'7- Mapa Final'!C90</f>
        <v>Falta de capacidad de respuesta por parte de la Oficina,  ante situaciones anómalas en la ejecución de la labor, como fallas tecnológicas, ausencia de personal, aumento en el volumen de notificaciones o llegada de habeas corpus, ausencia de medios de transporte para desplazamiento al CPAMSEB.</v>
      </c>
      <c r="D90" s="577" t="str">
        <f>'7- Mapa Final'!J90</f>
        <v>Muy Baja - 1</v>
      </c>
      <c r="E90" s="578" t="str">
        <f>'7- Mapa Final'!K90</f>
        <v>Leve - 1</v>
      </c>
      <c r="F90" s="564" t="str">
        <f>'7- Mapa Final'!M90</f>
        <v>Bajo - 1</v>
      </c>
      <c r="G90" s="372" t="s">
        <v>369</v>
      </c>
      <c r="H90" s="550" t="s">
        <v>561</v>
      </c>
      <c r="I90" s="537"/>
      <c r="J90" s="543" t="s">
        <v>9</v>
      </c>
      <c r="K90" s="536">
        <v>45566</v>
      </c>
      <c r="L90" s="536">
        <v>45657</v>
      </c>
      <c r="M90" s="538" t="s">
        <v>628</v>
      </c>
    </row>
    <row r="91" spans="1:13">
      <c r="A91" s="544"/>
      <c r="B91" s="545"/>
      <c r="C91" s="545"/>
      <c r="D91" s="547"/>
      <c r="E91" s="549"/>
      <c r="F91" s="540"/>
      <c r="G91" s="372"/>
      <c r="H91" s="537"/>
      <c r="I91" s="537"/>
      <c r="J91" s="537"/>
      <c r="K91" s="537"/>
      <c r="L91" s="537"/>
      <c r="M91" s="539"/>
    </row>
    <row r="92" spans="1:13">
      <c r="A92" s="544"/>
      <c r="B92" s="545"/>
      <c r="C92" s="545"/>
      <c r="D92" s="547"/>
      <c r="E92" s="549"/>
      <c r="F92" s="540"/>
      <c r="G92" s="372"/>
      <c r="H92" s="537"/>
      <c r="I92" s="537"/>
      <c r="J92" s="537"/>
      <c r="K92" s="537"/>
      <c r="L92" s="537"/>
      <c r="M92" s="539"/>
    </row>
    <row r="93" spans="1:13">
      <c r="A93" s="544"/>
      <c r="B93" s="545"/>
      <c r="C93" s="545"/>
      <c r="D93" s="547"/>
      <c r="E93" s="549"/>
      <c r="F93" s="540"/>
      <c r="G93" s="372"/>
      <c r="H93" s="537"/>
      <c r="I93" s="537"/>
      <c r="J93" s="537"/>
      <c r="K93" s="537"/>
      <c r="L93" s="537"/>
      <c r="M93" s="539"/>
    </row>
    <row r="94" spans="1:13">
      <c r="A94" s="544"/>
      <c r="B94" s="545"/>
      <c r="C94" s="545"/>
      <c r="D94" s="547"/>
      <c r="E94" s="549"/>
      <c r="F94" s="540"/>
      <c r="G94" s="372"/>
      <c r="H94" s="537"/>
      <c r="I94" s="537"/>
      <c r="J94" s="537"/>
      <c r="K94" s="537"/>
      <c r="L94" s="537"/>
      <c r="M94" s="539"/>
    </row>
    <row r="95" spans="1:13">
      <c r="A95" s="544"/>
      <c r="B95" s="545"/>
      <c r="C95" s="545"/>
      <c r="D95" s="547"/>
      <c r="E95" s="549"/>
      <c r="F95" s="540"/>
      <c r="G95" s="372"/>
      <c r="H95" s="537"/>
      <c r="I95" s="537"/>
      <c r="J95" s="537"/>
      <c r="K95" s="537"/>
      <c r="L95" s="537"/>
      <c r="M95" s="539"/>
    </row>
    <row r="96" spans="1:13">
      <c r="A96" s="544"/>
      <c r="B96" s="545"/>
      <c r="C96" s="545"/>
      <c r="D96" s="547"/>
      <c r="E96" s="549"/>
      <c r="F96" s="540"/>
      <c r="G96" s="372"/>
      <c r="H96" s="537"/>
      <c r="I96" s="537"/>
      <c r="J96" s="537"/>
      <c r="K96" s="537"/>
      <c r="L96" s="537"/>
      <c r="M96" s="539"/>
    </row>
    <row r="97" spans="1:13">
      <c r="A97" s="544"/>
      <c r="B97" s="545"/>
      <c r="C97" s="545"/>
      <c r="D97" s="547"/>
      <c r="E97" s="549"/>
      <c r="F97" s="540"/>
      <c r="G97" s="372"/>
      <c r="H97" s="537"/>
      <c r="I97" s="537"/>
      <c r="J97" s="537"/>
      <c r="K97" s="537"/>
      <c r="L97" s="537"/>
      <c r="M97" s="539"/>
    </row>
    <row r="98" spans="1:13">
      <c r="A98" s="544"/>
      <c r="B98" s="545"/>
      <c r="C98" s="545"/>
      <c r="D98" s="547"/>
      <c r="E98" s="549"/>
      <c r="F98" s="540"/>
      <c r="G98" s="372"/>
      <c r="H98" s="537"/>
      <c r="I98" s="537"/>
      <c r="J98" s="537"/>
      <c r="K98" s="537"/>
      <c r="L98" s="537"/>
      <c r="M98" s="539"/>
    </row>
    <row r="99" spans="1:13" ht="214.5" customHeight="1" thickBot="1">
      <c r="A99" s="544"/>
      <c r="B99" s="545"/>
      <c r="C99" s="545"/>
      <c r="D99" s="547"/>
      <c r="E99" s="549"/>
      <c r="F99" s="540"/>
      <c r="G99" s="485"/>
      <c r="H99" s="537"/>
      <c r="I99" s="542"/>
      <c r="J99" s="542"/>
      <c r="K99" s="542"/>
      <c r="L99" s="542"/>
      <c r="M99" s="597"/>
    </row>
    <row r="100" spans="1:13">
      <c r="A100" s="562">
        <f>'7- Mapa Final'!A100</f>
        <v>10</v>
      </c>
      <c r="B100" s="563" t="str">
        <f>'7- Mapa Final'!B100</f>
        <v>Extravío de expedientes devueltos por los Juzgados Administrativos de Tunja al Archivo Central.</v>
      </c>
      <c r="C100" s="563" t="str">
        <f>'7- Mapa Final'!C100</f>
        <v xml:space="preserve">Falta de control respecto de los  expedientes devueltos por los Juzgados Administrativos de Tunja  al Archivo Central. </v>
      </c>
      <c r="D100" s="577" t="str">
        <f>'7- Mapa Final'!J100</f>
        <v>Muy Baja - 1</v>
      </c>
      <c r="E100" s="578" t="str">
        <f>'7- Mapa Final'!K100</f>
        <v>Leve - 1</v>
      </c>
      <c r="F100" s="564" t="str">
        <f>'7- Mapa Final'!M100</f>
        <v>Bajo - 1</v>
      </c>
      <c r="G100" s="372" t="s">
        <v>369</v>
      </c>
      <c r="H100" s="550" t="s">
        <v>562</v>
      </c>
      <c r="I100" s="537"/>
      <c r="J100" s="543" t="s">
        <v>9</v>
      </c>
      <c r="K100" s="536">
        <v>45566</v>
      </c>
      <c r="L100" s="536">
        <v>45657</v>
      </c>
      <c r="M100" s="538" t="s">
        <v>628</v>
      </c>
    </row>
    <row r="101" spans="1:13">
      <c r="A101" s="544"/>
      <c r="B101" s="545"/>
      <c r="C101" s="545"/>
      <c r="D101" s="547"/>
      <c r="E101" s="549"/>
      <c r="F101" s="540"/>
      <c r="G101" s="372"/>
      <c r="H101" s="541"/>
      <c r="I101" s="537"/>
      <c r="J101" s="537"/>
      <c r="K101" s="537"/>
      <c r="L101" s="537"/>
      <c r="M101" s="539"/>
    </row>
    <row r="102" spans="1:13">
      <c r="A102" s="544"/>
      <c r="B102" s="545"/>
      <c r="C102" s="545"/>
      <c r="D102" s="547"/>
      <c r="E102" s="549"/>
      <c r="F102" s="540"/>
      <c r="G102" s="372"/>
      <c r="H102" s="541"/>
      <c r="I102" s="537"/>
      <c r="J102" s="537"/>
      <c r="K102" s="537"/>
      <c r="L102" s="537"/>
      <c r="M102" s="539"/>
    </row>
    <row r="103" spans="1:13">
      <c r="A103" s="544"/>
      <c r="B103" s="545"/>
      <c r="C103" s="545"/>
      <c r="D103" s="547"/>
      <c r="E103" s="549"/>
      <c r="F103" s="540"/>
      <c r="G103" s="372"/>
      <c r="H103" s="541"/>
      <c r="I103" s="537"/>
      <c r="J103" s="537"/>
      <c r="K103" s="537"/>
      <c r="L103" s="537"/>
      <c r="M103" s="539"/>
    </row>
    <row r="104" spans="1:13">
      <c r="A104" s="544"/>
      <c r="B104" s="545"/>
      <c r="C104" s="545"/>
      <c r="D104" s="547"/>
      <c r="E104" s="549"/>
      <c r="F104" s="540"/>
      <c r="G104" s="372"/>
      <c r="H104" s="541"/>
      <c r="I104" s="537"/>
      <c r="J104" s="537"/>
      <c r="K104" s="537"/>
      <c r="L104" s="537"/>
      <c r="M104" s="539"/>
    </row>
    <row r="105" spans="1:13">
      <c r="A105" s="544"/>
      <c r="B105" s="545"/>
      <c r="C105" s="545"/>
      <c r="D105" s="547"/>
      <c r="E105" s="549"/>
      <c r="F105" s="540"/>
      <c r="G105" s="372"/>
      <c r="H105" s="541"/>
      <c r="I105" s="537"/>
      <c r="J105" s="537"/>
      <c r="K105" s="537"/>
      <c r="L105" s="537"/>
      <c r="M105" s="539"/>
    </row>
    <row r="106" spans="1:13">
      <c r="A106" s="544"/>
      <c r="B106" s="545"/>
      <c r="C106" s="545"/>
      <c r="D106" s="547"/>
      <c r="E106" s="549"/>
      <c r="F106" s="540"/>
      <c r="G106" s="372"/>
      <c r="H106" s="541"/>
      <c r="I106" s="537"/>
      <c r="J106" s="537"/>
      <c r="K106" s="537"/>
      <c r="L106" s="537"/>
      <c r="M106" s="539"/>
    </row>
    <row r="107" spans="1:13">
      <c r="A107" s="544"/>
      <c r="B107" s="545"/>
      <c r="C107" s="545"/>
      <c r="D107" s="547"/>
      <c r="E107" s="549"/>
      <c r="F107" s="540"/>
      <c r="G107" s="372"/>
      <c r="H107" s="541"/>
      <c r="I107" s="537"/>
      <c r="J107" s="537"/>
      <c r="K107" s="537"/>
      <c r="L107" s="537"/>
      <c r="M107" s="539"/>
    </row>
    <row r="108" spans="1:13">
      <c r="A108" s="544"/>
      <c r="B108" s="545"/>
      <c r="C108" s="545"/>
      <c r="D108" s="547"/>
      <c r="E108" s="549"/>
      <c r="F108" s="540"/>
      <c r="G108" s="372"/>
      <c r="H108" s="541"/>
      <c r="I108" s="537"/>
      <c r="J108" s="537"/>
      <c r="K108" s="537"/>
      <c r="L108" s="537"/>
      <c r="M108" s="539"/>
    </row>
    <row r="109" spans="1:13" ht="15.75" thickBot="1">
      <c r="A109" s="544"/>
      <c r="B109" s="545"/>
      <c r="C109" s="545"/>
      <c r="D109" s="547"/>
      <c r="E109" s="549"/>
      <c r="F109" s="540"/>
      <c r="G109" s="485"/>
      <c r="H109" s="541"/>
      <c r="I109" s="542"/>
      <c r="J109" s="542"/>
      <c r="K109" s="542"/>
      <c r="L109" s="542"/>
      <c r="M109" s="597"/>
    </row>
    <row r="110" spans="1:13">
      <c r="A110" s="562">
        <f>'7- Mapa Final'!A110</f>
        <v>11</v>
      </c>
      <c r="B110" s="563" t="str">
        <f>'7- Mapa Final'!B110</f>
        <v>Recibir dádivas o beneficios a nombre propio o de terceros para  sustraer, alterar  documentación conservada en el archivo de la justicia regional.</v>
      </c>
      <c r="C110" s="563" t="str">
        <f>'7- Mapa Final'!C110</f>
        <v>Los documentos que reposan en los  archivos son manipulados o sustraídos o duplicados, sin medir autorización o solicitud expresa</v>
      </c>
      <c r="D110" s="577" t="str">
        <f>'7- Mapa Final'!J110</f>
        <v>Muy Baja - 1</v>
      </c>
      <c r="E110" s="578" t="str">
        <f>'7- Mapa Final'!K110</f>
        <v>Catastrófico - 5</v>
      </c>
      <c r="F110" s="564" t="str">
        <f>'7- Mapa Final'!M110</f>
        <v>Extremo - 5</v>
      </c>
      <c r="G110" s="372" t="s">
        <v>430</v>
      </c>
      <c r="H110" s="541" t="s">
        <v>586</v>
      </c>
      <c r="I110" s="537"/>
      <c r="J110" s="543" t="s">
        <v>9</v>
      </c>
      <c r="K110" s="536">
        <v>45566</v>
      </c>
      <c r="L110" s="536">
        <v>45657</v>
      </c>
      <c r="M110" s="539" t="s">
        <v>628</v>
      </c>
    </row>
    <row r="111" spans="1:13">
      <c r="A111" s="544"/>
      <c r="B111" s="545"/>
      <c r="C111" s="545"/>
      <c r="D111" s="547"/>
      <c r="E111" s="549"/>
      <c r="F111" s="540"/>
      <c r="G111" s="372"/>
      <c r="H111" s="541"/>
      <c r="I111" s="537"/>
      <c r="J111" s="537"/>
      <c r="K111" s="537"/>
      <c r="L111" s="537"/>
      <c r="M111" s="539"/>
    </row>
    <row r="112" spans="1:13">
      <c r="A112" s="544"/>
      <c r="B112" s="545"/>
      <c r="C112" s="545"/>
      <c r="D112" s="547"/>
      <c r="E112" s="549"/>
      <c r="F112" s="540"/>
      <c r="G112" s="372"/>
      <c r="H112" s="541"/>
      <c r="I112" s="537"/>
      <c r="J112" s="537"/>
      <c r="K112" s="537"/>
      <c r="L112" s="537"/>
      <c r="M112" s="539"/>
    </row>
    <row r="113" spans="1:13">
      <c r="A113" s="544"/>
      <c r="B113" s="545"/>
      <c r="C113" s="545"/>
      <c r="D113" s="547"/>
      <c r="E113" s="549"/>
      <c r="F113" s="540"/>
      <c r="G113" s="372"/>
      <c r="H113" s="541"/>
      <c r="I113" s="537"/>
      <c r="J113" s="537"/>
      <c r="K113" s="537"/>
      <c r="L113" s="537"/>
      <c r="M113" s="539"/>
    </row>
    <row r="114" spans="1:13">
      <c r="A114" s="544"/>
      <c r="B114" s="545"/>
      <c r="C114" s="545"/>
      <c r="D114" s="547"/>
      <c r="E114" s="549"/>
      <c r="F114" s="540"/>
      <c r="G114" s="372"/>
      <c r="H114" s="541"/>
      <c r="I114" s="537"/>
      <c r="J114" s="537"/>
      <c r="K114" s="537"/>
      <c r="L114" s="537"/>
      <c r="M114" s="539"/>
    </row>
    <row r="115" spans="1:13">
      <c r="A115" s="544"/>
      <c r="B115" s="545"/>
      <c r="C115" s="545"/>
      <c r="D115" s="547"/>
      <c r="E115" s="549"/>
      <c r="F115" s="540"/>
      <c r="G115" s="372"/>
      <c r="H115" s="541"/>
      <c r="I115" s="537"/>
      <c r="J115" s="537"/>
      <c r="K115" s="537"/>
      <c r="L115" s="537"/>
      <c r="M115" s="539"/>
    </row>
    <row r="116" spans="1:13">
      <c r="A116" s="544"/>
      <c r="B116" s="545"/>
      <c r="C116" s="545"/>
      <c r="D116" s="547"/>
      <c r="E116" s="549"/>
      <c r="F116" s="540"/>
      <c r="G116" s="372"/>
      <c r="H116" s="541"/>
      <c r="I116" s="537"/>
      <c r="J116" s="537"/>
      <c r="K116" s="537"/>
      <c r="L116" s="537"/>
      <c r="M116" s="539"/>
    </row>
    <row r="117" spans="1:13">
      <c r="A117" s="544"/>
      <c r="B117" s="545"/>
      <c r="C117" s="545"/>
      <c r="D117" s="547"/>
      <c r="E117" s="549"/>
      <c r="F117" s="540"/>
      <c r="G117" s="372"/>
      <c r="H117" s="541"/>
      <c r="I117" s="537"/>
      <c r="J117" s="537"/>
      <c r="K117" s="537"/>
      <c r="L117" s="537"/>
      <c r="M117" s="539"/>
    </row>
    <row r="118" spans="1:13">
      <c r="A118" s="544"/>
      <c r="B118" s="545"/>
      <c r="C118" s="545"/>
      <c r="D118" s="547"/>
      <c r="E118" s="549"/>
      <c r="F118" s="540"/>
      <c r="G118" s="372"/>
      <c r="H118" s="541"/>
      <c r="I118" s="537"/>
      <c r="J118" s="537"/>
      <c r="K118" s="537"/>
      <c r="L118" s="537"/>
      <c r="M118" s="539"/>
    </row>
    <row r="119" spans="1:13" ht="15.75" thickBot="1">
      <c r="A119" s="544"/>
      <c r="B119" s="545"/>
      <c r="C119" s="545"/>
      <c r="D119" s="547"/>
      <c r="E119" s="549"/>
      <c r="F119" s="540"/>
      <c r="G119" s="485"/>
      <c r="H119" s="585"/>
      <c r="I119" s="542"/>
      <c r="J119" s="542"/>
      <c r="K119" s="542"/>
      <c r="L119" s="542"/>
      <c r="M119" s="597"/>
    </row>
    <row r="120" spans="1:13">
      <c r="A120" s="562">
        <f>'7- Mapa Final'!A120</f>
        <v>12</v>
      </c>
      <c r="B120" s="563"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563"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77" t="str">
        <f>'7- Mapa Final'!J120</f>
        <v>Muy Baja - 1</v>
      </c>
      <c r="E120" s="578" t="str">
        <f>'7- Mapa Final'!K120</f>
        <v>Leve - 1</v>
      </c>
      <c r="F120" s="564" t="str">
        <f>'7- Mapa Final'!M120</f>
        <v>Bajo - 1</v>
      </c>
      <c r="G120" s="371" t="s">
        <v>369</v>
      </c>
      <c r="H120" s="550" t="s">
        <v>586</v>
      </c>
      <c r="I120" s="543"/>
      <c r="J120" s="543" t="s">
        <v>9</v>
      </c>
      <c r="K120" s="536">
        <v>45566</v>
      </c>
      <c r="L120" s="536">
        <v>45657</v>
      </c>
      <c r="M120" s="538" t="s">
        <v>628</v>
      </c>
    </row>
    <row r="121" spans="1:13">
      <c r="A121" s="544"/>
      <c r="B121" s="545"/>
      <c r="C121" s="545"/>
      <c r="D121" s="547"/>
      <c r="E121" s="549"/>
      <c r="F121" s="540"/>
      <c r="G121" s="372"/>
      <c r="H121" s="541"/>
      <c r="I121" s="537"/>
      <c r="J121" s="537"/>
      <c r="K121" s="537"/>
      <c r="L121" s="537"/>
      <c r="M121" s="539"/>
    </row>
    <row r="122" spans="1:13">
      <c r="A122" s="544"/>
      <c r="B122" s="545"/>
      <c r="C122" s="545"/>
      <c r="D122" s="547"/>
      <c r="E122" s="549"/>
      <c r="F122" s="540"/>
      <c r="G122" s="372"/>
      <c r="H122" s="541"/>
      <c r="I122" s="537"/>
      <c r="J122" s="537"/>
      <c r="K122" s="537"/>
      <c r="L122" s="537"/>
      <c r="M122" s="539"/>
    </row>
    <row r="123" spans="1:13">
      <c r="A123" s="544"/>
      <c r="B123" s="545"/>
      <c r="C123" s="545"/>
      <c r="D123" s="547"/>
      <c r="E123" s="549"/>
      <c r="F123" s="540"/>
      <c r="G123" s="372"/>
      <c r="H123" s="541"/>
      <c r="I123" s="537"/>
      <c r="J123" s="537"/>
      <c r="K123" s="537"/>
      <c r="L123" s="537"/>
      <c r="M123" s="539"/>
    </row>
    <row r="124" spans="1:13">
      <c r="A124" s="544"/>
      <c r="B124" s="545"/>
      <c r="C124" s="545"/>
      <c r="D124" s="547"/>
      <c r="E124" s="549"/>
      <c r="F124" s="540"/>
      <c r="G124" s="372"/>
      <c r="H124" s="541"/>
      <c r="I124" s="537"/>
      <c r="J124" s="537"/>
      <c r="K124" s="537"/>
      <c r="L124" s="537"/>
      <c r="M124" s="539"/>
    </row>
    <row r="125" spans="1:13">
      <c r="A125" s="544"/>
      <c r="B125" s="545"/>
      <c r="C125" s="545"/>
      <c r="D125" s="547"/>
      <c r="E125" s="549"/>
      <c r="F125" s="540"/>
      <c r="G125" s="372"/>
      <c r="H125" s="541"/>
      <c r="I125" s="537"/>
      <c r="J125" s="537"/>
      <c r="K125" s="537"/>
      <c r="L125" s="537"/>
      <c r="M125" s="539"/>
    </row>
    <row r="126" spans="1:13">
      <c r="A126" s="544"/>
      <c r="B126" s="545"/>
      <c r="C126" s="545"/>
      <c r="D126" s="547"/>
      <c r="E126" s="549"/>
      <c r="F126" s="540"/>
      <c r="G126" s="372"/>
      <c r="H126" s="541"/>
      <c r="I126" s="537"/>
      <c r="J126" s="537"/>
      <c r="K126" s="537"/>
      <c r="L126" s="537"/>
      <c r="M126" s="539"/>
    </row>
    <row r="127" spans="1:13">
      <c r="A127" s="544"/>
      <c r="B127" s="545"/>
      <c r="C127" s="545"/>
      <c r="D127" s="547"/>
      <c r="E127" s="549"/>
      <c r="F127" s="540"/>
      <c r="G127" s="372"/>
      <c r="H127" s="541"/>
      <c r="I127" s="537"/>
      <c r="J127" s="537"/>
      <c r="K127" s="537"/>
      <c r="L127" s="537"/>
      <c r="M127" s="539"/>
    </row>
    <row r="128" spans="1:13">
      <c r="A128" s="544"/>
      <c r="B128" s="545"/>
      <c r="C128" s="545"/>
      <c r="D128" s="547"/>
      <c r="E128" s="549"/>
      <c r="F128" s="540"/>
      <c r="G128" s="372"/>
      <c r="H128" s="541"/>
      <c r="I128" s="537"/>
      <c r="J128" s="537"/>
      <c r="K128" s="537"/>
      <c r="L128" s="537"/>
      <c r="M128" s="539"/>
    </row>
    <row r="129" spans="1:13" ht="15.75" thickBot="1">
      <c r="A129" s="596"/>
      <c r="B129" s="581"/>
      <c r="C129" s="581"/>
      <c r="D129" s="582"/>
      <c r="E129" s="583"/>
      <c r="F129" s="584"/>
      <c r="G129" s="485"/>
      <c r="H129" s="585"/>
      <c r="I129" s="542"/>
      <c r="J129" s="542"/>
      <c r="K129" s="542"/>
      <c r="L129" s="542"/>
      <c r="M129" s="597"/>
    </row>
  </sheetData>
  <mergeCells count="173">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30:A39"/>
    <mergeCell ref="B30:B39"/>
    <mergeCell ref="C30:C39"/>
    <mergeCell ref="D30:D39"/>
    <mergeCell ref="E30:E39"/>
    <mergeCell ref="A20:A29"/>
    <mergeCell ref="B20:B29"/>
    <mergeCell ref="C20:C29"/>
    <mergeCell ref="D20:D29"/>
    <mergeCell ref="E20:E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1:B2"/>
    <mergeCell ref="C1:J3"/>
    <mergeCell ref="K1:M3"/>
    <mergeCell ref="A4:B4"/>
    <mergeCell ref="C4:M4"/>
    <mergeCell ref="A5:B5"/>
    <mergeCell ref="C5:M5"/>
    <mergeCell ref="A6:B6"/>
    <mergeCell ref="C6:M6"/>
    <mergeCell ref="A110:A119"/>
    <mergeCell ref="A120:A129"/>
    <mergeCell ref="B60:B69"/>
    <mergeCell ref="B70:B79"/>
    <mergeCell ref="B80:B89"/>
    <mergeCell ref="B90:B99"/>
    <mergeCell ref="B100:B109"/>
    <mergeCell ref="B110:B119"/>
    <mergeCell ref="B120:B129"/>
    <mergeCell ref="A60:A69"/>
    <mergeCell ref="A70:A79"/>
    <mergeCell ref="A80:A89"/>
    <mergeCell ref="A90:A99"/>
    <mergeCell ref="A100:A109"/>
    <mergeCell ref="C110:C119"/>
    <mergeCell ref="C120:C129"/>
    <mergeCell ref="D60:D69"/>
    <mergeCell ref="D70:D79"/>
    <mergeCell ref="D80:D89"/>
    <mergeCell ref="D90:D99"/>
    <mergeCell ref="D100:D109"/>
    <mergeCell ref="D110:D119"/>
    <mergeCell ref="D120:D129"/>
    <mergeCell ref="C60:C69"/>
    <mergeCell ref="C70:C79"/>
    <mergeCell ref="C80:C89"/>
    <mergeCell ref="C90:C99"/>
    <mergeCell ref="C100:C109"/>
    <mergeCell ref="G60:G69"/>
    <mergeCell ref="G70:G79"/>
    <mergeCell ref="G80:G89"/>
    <mergeCell ref="G90:G99"/>
    <mergeCell ref="G100:G109"/>
    <mergeCell ref="G110:G119"/>
    <mergeCell ref="G120:G129"/>
    <mergeCell ref="E110:E119"/>
    <mergeCell ref="E120:E129"/>
    <mergeCell ref="F60:F69"/>
    <mergeCell ref="F70:F79"/>
    <mergeCell ref="F80:F89"/>
    <mergeCell ref="F90:F99"/>
    <mergeCell ref="F100:F109"/>
    <mergeCell ref="F110:F119"/>
    <mergeCell ref="F120:F129"/>
    <mergeCell ref="E60:E69"/>
    <mergeCell ref="E70:E79"/>
    <mergeCell ref="E80:E89"/>
    <mergeCell ref="E90:E99"/>
    <mergeCell ref="E100:E109"/>
    <mergeCell ref="H110:H119"/>
    <mergeCell ref="H120:H129"/>
    <mergeCell ref="I60:I69"/>
    <mergeCell ref="I70:I79"/>
    <mergeCell ref="I80:I89"/>
    <mergeCell ref="I90:I99"/>
    <mergeCell ref="I100:I109"/>
    <mergeCell ref="I110:I119"/>
    <mergeCell ref="I120:I129"/>
    <mergeCell ref="H60:H69"/>
    <mergeCell ref="H70:H79"/>
    <mergeCell ref="H80:H89"/>
    <mergeCell ref="H90:H99"/>
    <mergeCell ref="H100:H109"/>
    <mergeCell ref="J110:J119"/>
    <mergeCell ref="J120:J129"/>
    <mergeCell ref="K60:K69"/>
    <mergeCell ref="K70:K79"/>
    <mergeCell ref="K80:K89"/>
    <mergeCell ref="K90:K99"/>
    <mergeCell ref="K100:K109"/>
    <mergeCell ref="K110:K119"/>
    <mergeCell ref="K120:K129"/>
    <mergeCell ref="J60:J69"/>
    <mergeCell ref="J70:J79"/>
    <mergeCell ref="J80:J89"/>
    <mergeCell ref="J90:J99"/>
    <mergeCell ref="J100:J109"/>
    <mergeCell ref="L110:L119"/>
    <mergeCell ref="L120:L129"/>
    <mergeCell ref="M60:M69"/>
    <mergeCell ref="M70:M79"/>
    <mergeCell ref="M80:M89"/>
    <mergeCell ref="M90:M99"/>
    <mergeCell ref="M100:M109"/>
    <mergeCell ref="M110:M119"/>
    <mergeCell ref="M120:M129"/>
    <mergeCell ref="L60:L69"/>
    <mergeCell ref="L70:L79"/>
    <mergeCell ref="L80:L89"/>
    <mergeCell ref="L90:L99"/>
    <mergeCell ref="L100:L109"/>
  </mergeCells>
  <conditionalFormatting sqref="A7:B7">
    <cfRule type="containsText" dxfId="43" priority="204" operator="containsText" text="6- Moderado">
      <formula>NOT(ISERROR(SEARCH("6- Moderado",A7)))</formula>
    </cfRule>
    <cfRule type="containsText" dxfId="42" priority="203" operator="containsText" text="3- Moderado">
      <formula>NOT(ISERROR(SEARCH("3-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A30:E30 A40:E40 A50:E50 A60:E60 A70:E70 A80:E80 A90:E90 A100:E100 A110:E110 A120:E120">
    <cfRule type="containsText" dxfId="37" priority="202" operator="containsText" text="1- Bajo">
      <formula>NOT(ISERROR(SEARCH("1- Bajo",A10)))</formula>
    </cfRule>
    <cfRule type="containsText" dxfId="36" priority="200" operator="containsText" text="3- Bajo">
      <formula>NOT(ISERROR(SEARCH("3- Bajo",A10)))</formula>
    </cfRule>
    <cfRule type="containsText" dxfId="35" priority="201" operator="containsText" text="4- Bajo">
      <formula>NOT(ISERROR(SEARCH("4- Bajo",A10)))</formula>
    </cfRule>
  </conditionalFormatting>
  <conditionalFormatting sqref="A30:E30 A40:E40 A50:E50 A60:E60 A70:E70 A80:E80 A90:E90 A100:E100 A110:E110 A120:E120 A10:E10 A20:E20">
    <cfRule type="containsText" dxfId="34" priority="199" operator="containsText" text="4- Moderado">
      <formula>NOT(ISERROR(SEARCH("4- Moderado",A10)))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C8:F8">
    <cfRule type="containsText" dxfId="31" priority="174" operator="containsText" text="1- Bajo">
      <formula>NOT(ISERROR(SEARCH("1- Bajo",C8)))</formula>
    </cfRule>
    <cfRule type="containsText" dxfId="30" priority="173" operator="containsText" text="4- Bajo">
      <formula>NOT(ISERROR(SEARCH("4- Bajo",C8)))</formula>
    </cfRule>
    <cfRule type="containsText" dxfId="29" priority="172" operator="containsText" text="3- Bajo">
      <formula>NOT(ISERROR(SEARCH("3- Bajo",C8)))</formula>
    </cfRule>
    <cfRule type="containsText" dxfId="28" priority="171" operator="containsText" text="4- Moderado">
      <formula>NOT(ISERROR(SEARCH("4- Moderado",C8)))</formula>
    </cfRule>
    <cfRule type="containsText" dxfId="27" priority="170" operator="containsText" text="6- Moderado">
      <formula>NOT(ISERROR(SEARCH("6- Moderado",C8)))</formula>
    </cfRule>
    <cfRule type="containsText" dxfId="26" priority="169" operator="containsText" text="3- Moderado">
      <formula>NOT(ISERROR(SEARCH("3- Moderado",C8)))</formula>
    </cfRule>
  </conditionalFormatting>
  <conditionalFormatting sqref="D10:D129">
    <cfRule type="containsText" dxfId="25" priority="6" operator="containsText" text="Alta">
      <formula>NOT(ISERROR(SEARCH("Alta",D10)))</formula>
    </cfRule>
    <cfRule type="containsText" dxfId="24" priority="5" operator="containsText" text="Muy Alta">
      <formula>NOT(ISERROR(SEARCH("Muy Alta",D10)))</formula>
    </cfRule>
    <cfRule type="containsText" dxfId="23" priority="7" operator="containsText" text="Baja">
      <formula>NOT(ISERROR(SEARCH("Baja",D10)))</formula>
    </cfRule>
    <cfRule type="containsText" dxfId="22" priority="8" operator="containsText" text="Muy Baja">
      <formula>NOT(ISERROR(SEARCH("Muy Baja",D10)))</formula>
    </cfRule>
    <cfRule type="containsText" dxfId="21" priority="10" operator="containsText" text="Media">
      <formula>NOT(ISERROR(SEARCH("Media",D10)))</formula>
    </cfRule>
  </conditionalFormatting>
  <conditionalFormatting sqref="D30:E30">
    <cfRule type="containsText" dxfId="20" priority="154" operator="containsText" text="3- Bajo">
      <formula>NOT(ISERROR(SEARCH("3- Bajo",D30)))</formula>
    </cfRule>
    <cfRule type="containsText" dxfId="19" priority="155" operator="containsText" text="4- Bajo">
      <formula>NOT(ISERROR(SEARCH("4- Bajo",D30)))</formula>
    </cfRule>
    <cfRule type="containsText" dxfId="18" priority="156" operator="containsText" text="1- Bajo">
      <formula>NOT(ISERROR(SEARCH("1- Bajo",D30)))</formula>
    </cfRule>
    <cfRule type="containsText" dxfId="17" priority="151" operator="containsText" text="3- Moderado">
      <formula>NOT(ISERROR(SEARCH("3- Moderado",D30)))</formula>
    </cfRule>
    <cfRule type="containsText" dxfId="16" priority="152" operator="containsText" text="6- Moderado">
      <formula>NOT(ISERROR(SEARCH("6- Moderado",D30)))</formula>
    </cfRule>
    <cfRule type="containsText" dxfId="15" priority="153" operator="containsText" text="4- Moderado">
      <formula>NOT(ISERROR(SEARCH("4- Moderado",D30)))</formula>
    </cfRule>
  </conditionalFormatting>
  <conditionalFormatting sqref="D40:E40 D50:E50 D60:E60 D70:E70 D80:E80 D90:E90 D100:E100 D110:E110 D120:E120">
    <cfRule type="containsText" dxfId="14" priority="16" operator="containsText" text="1- Bajo">
      <formula>NOT(ISERROR(SEARCH("1- Bajo",D40)))</formula>
    </cfRule>
    <cfRule type="containsText" dxfId="13" priority="15" operator="containsText" text="4- Bajo">
      <formula>NOT(ISERROR(SEARCH("4- Bajo",D40)))</formula>
    </cfRule>
    <cfRule type="containsText" dxfId="12" priority="14" operator="containsText" text="3- Bajo">
      <formula>NOT(ISERROR(SEARCH("3- Bajo",D40)))</formula>
    </cfRule>
    <cfRule type="containsText" dxfId="11" priority="13" operator="containsText" text="4- Moderado">
      <formula>NOT(ISERROR(SEARCH("4- Moderado",D40)))</formula>
    </cfRule>
    <cfRule type="containsText" dxfId="10" priority="12" operator="containsText" text="6- Moderado">
      <formula>NOT(ISERROR(SEARCH("6- Moderado",D40)))</formula>
    </cfRule>
    <cfRule type="containsText" dxfId="9" priority="11" operator="containsText" text="3- Moderado">
      <formula>NOT(ISERROR(SEARCH("3- Moderado",D40)))</formula>
    </cfRule>
  </conditionalFormatting>
  <conditionalFormatting sqref="E10:E12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129">
    <cfRule type="containsText" dxfId="4" priority="9" operator="containsText" text="Moderado">
      <formula>NOT(ISERROR(SEARCH("Moderado",E10)))</formula>
    </cfRule>
  </conditionalFormatting>
  <conditionalFormatting sqref="F10:F129">
    <cfRule type="containsText" dxfId="3" priority="25" operator="containsText" text="Moderado">
      <formula>NOT(ISERROR(SEARCH("Moderado",F10)))</formula>
    </cfRule>
    <cfRule type="containsText" dxfId="2" priority="24" operator="containsText" text="Bajo">
      <formula>NOT(ISERROR(SEARCH("Bajo",F10)))</formula>
    </cfRule>
    <cfRule type="containsText" dxfId="1" priority="27" operator="containsText" text="Extremo">
      <formula>NOT(ISERROR(SEARCH("Extremo",F10)))</formula>
    </cfRule>
    <cfRule type="containsText" dxfId="0" priority="26" operator="containsText" text="Alto">
      <formula>NOT(ISERROR(SEARCH("Alto",F10)))</formula>
    </cfRule>
    <cfRule type="colorScale" priority="1577">
      <colorScale>
        <cfvo type="min"/>
        <cfvo type="max"/>
        <color rgb="FFFF7128"/>
        <color rgb="FFFFEF9C"/>
      </colorScale>
    </cfRule>
  </conditionalFormatting>
  <conditionalFormatting sqref="F30:F39">
    <cfRule type="colorScale" priority="168">
      <colorScale>
        <cfvo type="min"/>
        <cfvo type="max"/>
        <color rgb="FFFF7128"/>
        <color rgb="FFFFEF9C"/>
      </colorScale>
    </cfRule>
  </conditionalFormatting>
  <conditionalFormatting sqref="F40:F129">
    <cfRule type="colorScale" priority="157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G10:G129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27EDE813-79AF-40FF-A389-7A02FE00D49B}">
  <ds:schemaRefs>
    <ds:schemaRef ds:uri="1f8d7d97-b52e-4e8e-add1-cddb6c7f9c6e"/>
    <ds:schemaRef ds:uri="http://schemas.microsoft.com/office/2006/documentManagement/types"/>
    <ds:schemaRef ds:uri="http://www.w3.org/XML/1998/namespace"/>
    <ds:schemaRef ds:uri="http://purl.org/dc/dcmitype/"/>
    <ds:schemaRef ds:uri="http://purl.org/dc/terms/"/>
    <ds:schemaRef ds:uri="ebe62426-be44-4ac6-b4e7-c6e91301097f"/>
    <ds:schemaRef ds:uri="http://schemas.openxmlformats.org/package/2006/metadata/core-properties"/>
    <ds:schemaRef ds:uri="http://schemas.microsoft.com/office/2006/metadata/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Sebastian Cachope Fajardo</cp:lastModifiedBy>
  <cp:revision/>
  <dcterms:created xsi:type="dcterms:W3CDTF">2021-04-16T16:11:31Z</dcterms:created>
  <dcterms:modified xsi:type="dcterms:W3CDTF">2025-02-07T20:45:44Z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